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codeName="ThisWorkbook" defaultThemeVersion="166925"/>
  <mc:AlternateContent xmlns:mc="http://schemas.openxmlformats.org/markup-compatibility/2006">
    <mc:Choice Requires="x15">
      <x15ac:absPath xmlns:x15ac="http://schemas.microsoft.com/office/spreadsheetml/2010/11/ac" url="C:\Users\Michael.Critchley\Documents\RMxxxx Healthcare\Pricing\Final\"/>
    </mc:Choice>
  </mc:AlternateContent>
  <xr:revisionPtr revIDLastSave="0" documentId="8_{E7BBD007-E4DB-4C28-842E-0B14DD8ACB3A}" xr6:coauthVersionLast="36" xr6:coauthVersionMax="36" xr10:uidLastSave="{00000000-0000-0000-0000-000000000000}"/>
  <workbookProtection workbookAlgorithmName="SHA-512" workbookHashValue="aGWRWwyhKcC+Dua3eXLZhahLQcfr1ID6IQSchuf+00cfCaNVPudjlMH1QATTuVGy6hSld9kxF9qM/Q+ChU3bGw==" workbookSaltValue="jzmN4girzlgNPmYo7dBXog==" workbookSpinCount="100000" lockStructure="1"/>
  <bookViews>
    <workbookView xWindow="0" yWindow="0" windowWidth="21570" windowHeight="8055" tabRatio="757" xr2:uid="{CAC92236-5B42-4F4A-8C40-DC7D54884F21}"/>
  </bookViews>
  <sheets>
    <sheet name="Instructions" sheetId="5" r:id="rId1"/>
    <sheet name="iCover Sheet" sheetId="2" r:id="rId2"/>
    <sheet name="iLaundry Rates 1A" sheetId="10" r:id="rId3"/>
    <sheet name="iLaundry Rates 1B" sheetId="13" r:id="rId4"/>
    <sheet name="iLaundry Rates 1C" sheetId="15" r:id="rId5"/>
    <sheet name="iLaundry Rates 1D" sheetId="14" r:id="rId6"/>
    <sheet name="iVariables" sheetId="11" r:id="rId7"/>
    <sheet name="iTransport Costs" sheetId="12" r:id="rId8"/>
    <sheet name="oEvaluation" sheetId="3" r:id="rId9"/>
    <sheet name="oConformance" sheetId="8" r:id="rId10"/>
    <sheet name="Lookup" sheetId="6" state="hidden" r:id="rId11"/>
  </sheets>
  <definedNames>
    <definedName name="Lot1ARef">Lookup!$C$6</definedName>
    <definedName name="Lot1BRef">Lookup!$C$7</definedName>
    <definedName name="Lot1CRef">Lookup!$C$8</definedName>
    <definedName name="Lot1DRef">Lookup!$C$9</definedName>
    <definedName name="YesNo">Lookup!$B$3:$B$4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131" i="15" l="1"/>
  <c r="O132" i="15"/>
  <c r="O133" i="15"/>
  <c r="O134" i="15"/>
  <c r="O135" i="15"/>
  <c r="O136" i="15"/>
  <c r="O137" i="15"/>
  <c r="O138" i="15"/>
  <c r="O139" i="15"/>
  <c r="O140" i="15"/>
  <c r="O141" i="15"/>
  <c r="O142" i="15"/>
  <c r="O143" i="15"/>
  <c r="O144" i="15"/>
  <c r="O145" i="15"/>
  <c r="O146" i="15"/>
  <c r="O147" i="15"/>
  <c r="O148" i="15"/>
  <c r="O149" i="15"/>
  <c r="O150" i="15"/>
  <c r="O151" i="15"/>
  <c r="O152" i="15"/>
  <c r="O153" i="15"/>
  <c r="O154" i="15"/>
  <c r="O155" i="15"/>
  <c r="O156" i="15"/>
  <c r="O157" i="15"/>
  <c r="O158" i="15"/>
  <c r="O159" i="15"/>
  <c r="N7" i="14"/>
  <c r="N8" i="14"/>
  <c r="N9" i="14"/>
  <c r="N10" i="14"/>
  <c r="N11" i="14"/>
  <c r="N12" i="14"/>
  <c r="N13" i="14"/>
  <c r="N14" i="14"/>
  <c r="N15" i="14"/>
  <c r="N16" i="14"/>
  <c r="N17" i="14"/>
  <c r="N18" i="14"/>
  <c r="N19" i="14"/>
  <c r="N20" i="14"/>
  <c r="N21" i="14"/>
  <c r="N23" i="14"/>
  <c r="N22" i="14"/>
  <c r="N6" i="14"/>
  <c r="Q25" i="15"/>
  <c r="Q26" i="15"/>
  <c r="Q27" i="15"/>
  <c r="Q28" i="15"/>
  <c r="Q29" i="15"/>
  <c r="Q30" i="15"/>
  <c r="Q31" i="15"/>
  <c r="Q32" i="15"/>
  <c r="Q33" i="15"/>
  <c r="Q34" i="15"/>
  <c r="Q35" i="15"/>
  <c r="Q36" i="15"/>
  <c r="Q37" i="15"/>
  <c r="Q38" i="15"/>
  <c r="Q39" i="15"/>
  <c r="Q40" i="15"/>
  <c r="Q41" i="15"/>
  <c r="Q42" i="15"/>
  <c r="Q43" i="15"/>
  <c r="Q44" i="15"/>
  <c r="Q45" i="15"/>
  <c r="Q46" i="15"/>
  <c r="Q47" i="15"/>
  <c r="Q48" i="15"/>
  <c r="Q49" i="15"/>
  <c r="Q50" i="15"/>
  <c r="Q51" i="15"/>
  <c r="Q52" i="15"/>
  <c r="Q53" i="15"/>
  <c r="Q54" i="15"/>
  <c r="Q55" i="15"/>
  <c r="Q56" i="15"/>
  <c r="Q57" i="15"/>
  <c r="Q58" i="15"/>
  <c r="Q59" i="15"/>
  <c r="Q60" i="15"/>
  <c r="Q61" i="15"/>
  <c r="Q62" i="15"/>
  <c r="Q63" i="15"/>
  <c r="Q64" i="15"/>
  <c r="Q65" i="15"/>
  <c r="Q66" i="15"/>
  <c r="Q67" i="15"/>
  <c r="Q68" i="15"/>
  <c r="Q69" i="15"/>
  <c r="Q70" i="15"/>
  <c r="Q71" i="15"/>
  <c r="Q72" i="15"/>
  <c r="Q73" i="15"/>
  <c r="Q74" i="15"/>
  <c r="Q75" i="15"/>
  <c r="Q76" i="15"/>
  <c r="Q77" i="15"/>
  <c r="Q78" i="15"/>
  <c r="Q79" i="15"/>
  <c r="Q80" i="15"/>
  <c r="Q81" i="15"/>
  <c r="Q82" i="15"/>
  <c r="Q83" i="15"/>
  <c r="Q84" i="15"/>
  <c r="Q85" i="15"/>
  <c r="Q86" i="15"/>
  <c r="Q87" i="15"/>
  <c r="Q88" i="15"/>
  <c r="Q89" i="15"/>
  <c r="Q90" i="15"/>
  <c r="Q91" i="15"/>
  <c r="Q92" i="15"/>
  <c r="Q93" i="15"/>
  <c r="Q94" i="15"/>
  <c r="Q95" i="15"/>
  <c r="Q96" i="15"/>
  <c r="Q97" i="15"/>
  <c r="Q98" i="15"/>
  <c r="Q99" i="15"/>
  <c r="Q100" i="15"/>
  <c r="Q101" i="15"/>
  <c r="Q102" i="15"/>
  <c r="Q103" i="15"/>
  <c r="Q104" i="15"/>
  <c r="Q105" i="15"/>
  <c r="Q106" i="15"/>
  <c r="Q107" i="15"/>
  <c r="Q108" i="15"/>
  <c r="Q109" i="15"/>
  <c r="Q110" i="15"/>
  <c r="Q111" i="15"/>
  <c r="Q112" i="15"/>
  <c r="Q113" i="15"/>
  <c r="Q114" i="15"/>
  <c r="Q115" i="15"/>
  <c r="Q116" i="15"/>
  <c r="Q117" i="15"/>
  <c r="Q118" i="15"/>
  <c r="Q119" i="15"/>
  <c r="Q120" i="15"/>
  <c r="Q121" i="15"/>
  <c r="Q122" i="15"/>
  <c r="Q7" i="15"/>
  <c r="Q8" i="15"/>
  <c r="Q9" i="15"/>
  <c r="Q10" i="15"/>
  <c r="Q11" i="15"/>
  <c r="Q12" i="15"/>
  <c r="Q13" i="15"/>
  <c r="Q14" i="15"/>
  <c r="Q15" i="15"/>
  <c r="Q16" i="15"/>
  <c r="Q17" i="15"/>
  <c r="Q18" i="15"/>
  <c r="Q19" i="15"/>
  <c r="Q20" i="15"/>
  <c r="Q21" i="15"/>
  <c r="Q22" i="15"/>
  <c r="Q23" i="15"/>
  <c r="Q24" i="15"/>
  <c r="O7" i="13"/>
  <c r="O8" i="13"/>
  <c r="O9" i="13"/>
  <c r="O10" i="13"/>
  <c r="O11" i="13"/>
  <c r="O12" i="13"/>
  <c r="O13" i="13"/>
  <c r="O14" i="13"/>
  <c r="O15" i="13"/>
  <c r="O16" i="13"/>
  <c r="O17" i="13"/>
  <c r="O18" i="13"/>
  <c r="O19" i="13"/>
  <c r="O20" i="13"/>
  <c r="O21" i="13"/>
  <c r="O22" i="13"/>
  <c r="O23" i="13"/>
  <c r="O24" i="13"/>
  <c r="O25" i="13"/>
  <c r="O26" i="13"/>
  <c r="O27" i="13"/>
  <c r="O28" i="13"/>
  <c r="O29" i="13"/>
  <c r="O30" i="13"/>
  <c r="O31" i="13"/>
  <c r="O32" i="13"/>
  <c r="O33" i="13"/>
  <c r="O34" i="13"/>
  <c r="O6" i="13"/>
  <c r="Q26" i="10"/>
  <c r="Q27" i="10"/>
  <c r="Q28" i="10"/>
  <c r="Q29" i="10"/>
  <c r="Q30" i="10"/>
  <c r="Q31" i="10"/>
  <c r="Q32" i="10"/>
  <c r="Q33" i="10"/>
  <c r="Q34" i="10"/>
  <c r="Q35" i="10"/>
  <c r="Q36" i="10"/>
  <c r="Q37" i="10"/>
  <c r="Q38" i="10"/>
  <c r="Q39" i="10"/>
  <c r="Q40" i="10"/>
  <c r="Q41" i="10"/>
  <c r="Q42" i="10"/>
  <c r="Q43" i="10"/>
  <c r="Q44" i="10"/>
  <c r="Q45" i="10"/>
  <c r="Q46" i="10"/>
  <c r="Q47" i="10"/>
  <c r="Q48" i="10"/>
  <c r="Q49" i="10"/>
  <c r="Q50" i="10"/>
  <c r="Q51" i="10"/>
  <c r="Q52" i="10"/>
  <c r="Q53" i="10"/>
  <c r="Q54" i="10"/>
  <c r="Q55" i="10"/>
  <c r="Q56" i="10"/>
  <c r="Q57" i="10"/>
  <c r="Q58" i="10"/>
  <c r="Q59" i="10"/>
  <c r="Q60" i="10"/>
  <c r="Q61" i="10"/>
  <c r="Q62" i="10"/>
  <c r="Q63" i="10"/>
  <c r="Q64" i="10"/>
  <c r="Q65" i="10"/>
  <c r="Q66" i="10"/>
  <c r="Q67" i="10"/>
  <c r="Q68" i="10"/>
  <c r="Q69" i="10"/>
  <c r="Q70" i="10"/>
  <c r="Q71" i="10"/>
  <c r="Q72" i="10"/>
  <c r="Q73" i="10"/>
  <c r="Q74" i="10"/>
  <c r="Q75" i="10"/>
  <c r="Q76" i="10"/>
  <c r="Q77" i="10"/>
  <c r="Q78" i="10"/>
  <c r="Q79" i="10"/>
  <c r="Q80" i="10"/>
  <c r="Q81" i="10"/>
  <c r="Q82" i="10"/>
  <c r="Q83" i="10"/>
  <c r="Q84" i="10"/>
  <c r="Q85" i="10"/>
  <c r="Q86" i="10"/>
  <c r="Q87" i="10"/>
  <c r="Q88" i="10"/>
  <c r="Q89" i="10"/>
  <c r="Q90" i="10"/>
  <c r="Q91" i="10"/>
  <c r="Q92" i="10"/>
  <c r="Q93" i="10"/>
  <c r="Q94" i="10"/>
  <c r="Q95" i="10"/>
  <c r="Q96" i="10"/>
  <c r="Q97" i="10"/>
  <c r="Q98" i="10"/>
  <c r="Q99" i="10"/>
  <c r="Q100" i="10"/>
  <c r="Q101" i="10"/>
  <c r="Q102" i="10"/>
  <c r="Q103" i="10"/>
  <c r="Q104" i="10"/>
  <c r="Q105" i="10"/>
  <c r="Q106" i="10"/>
  <c r="Q107" i="10"/>
  <c r="Q108" i="10"/>
  <c r="Q109" i="10"/>
  <c r="Q110" i="10"/>
  <c r="Q111" i="10"/>
  <c r="Q112" i="10"/>
  <c r="Q113" i="10"/>
  <c r="Q114" i="10"/>
  <c r="Q115" i="10"/>
  <c r="Q116" i="10"/>
  <c r="Q117" i="10"/>
  <c r="Q118" i="10"/>
  <c r="Q119" i="10"/>
  <c r="Q120" i="10"/>
  <c r="Q121" i="10"/>
  <c r="Q122" i="10"/>
  <c r="Q25" i="10"/>
  <c r="Q8" i="10"/>
  <c r="Q9" i="10"/>
  <c r="Q10" i="10"/>
  <c r="Q11" i="10"/>
  <c r="Q12" i="10"/>
  <c r="Q13" i="10"/>
  <c r="Q14" i="10"/>
  <c r="Q15" i="10"/>
  <c r="Q16" i="10"/>
  <c r="Q17" i="10"/>
  <c r="Q18" i="10"/>
  <c r="Q19" i="10"/>
  <c r="Q20" i="10"/>
  <c r="Q21" i="10"/>
  <c r="Q22" i="10"/>
  <c r="Q23" i="10"/>
  <c r="Q24" i="10"/>
  <c r="Q7" i="10"/>
  <c r="AH6" i="12"/>
  <c r="AH7" i="12"/>
  <c r="AH8" i="12"/>
  <c r="AH9" i="12"/>
  <c r="AH10" i="12"/>
  <c r="AH11" i="12"/>
  <c r="AH12" i="12"/>
  <c r="AH13" i="12"/>
  <c r="AH14" i="12"/>
  <c r="AH15" i="12"/>
  <c r="AH16" i="12"/>
  <c r="AH5" i="12"/>
  <c r="E9" i="8" l="1"/>
  <c r="E15" i="8" l="1"/>
  <c r="V6" i="11" a="1"/>
  <c r="V6" i="11" s="1"/>
  <c r="V7" i="11" a="1"/>
  <c r="V7" i="11" s="1"/>
  <c r="V8" i="11" a="1"/>
  <c r="V8" i="11" s="1"/>
  <c r="V9" i="11" a="1"/>
  <c r="V9" i="11" s="1"/>
  <c r="V10" i="11" a="1"/>
  <c r="V10" i="11" s="1"/>
  <c r="V11" i="11" a="1"/>
  <c r="V11" i="11" s="1"/>
  <c r="V12" i="11" a="1"/>
  <c r="V12" i="11" s="1"/>
  <c r="V13" i="11" a="1"/>
  <c r="V13" i="11" s="1"/>
  <c r="V14" i="11" a="1"/>
  <c r="V14" i="11" s="1"/>
  <c r="V15" i="11" a="1"/>
  <c r="V15" i="11" s="1"/>
  <c r="V16" i="11" a="1"/>
  <c r="V16" i="11" s="1"/>
  <c r="V17" i="11" a="1"/>
  <c r="V17" i="11" s="1"/>
  <c r="V18" i="11" a="1"/>
  <c r="V18" i="11" s="1"/>
  <c r="V5" i="11" a="1"/>
  <c r="V5" i="11" s="1"/>
  <c r="T36" i="11"/>
  <c r="T37" i="11"/>
  <c r="T38" i="11"/>
  <c r="T35" i="11"/>
  <c r="V26" i="11"/>
  <c r="V27" i="11"/>
  <c r="V28" i="11"/>
  <c r="V25" i="11"/>
  <c r="O21" i="11"/>
  <c r="O20" i="11"/>
  <c r="O19" i="11"/>
  <c r="O18" i="11"/>
  <c r="O17" i="11"/>
  <c r="O15" i="11"/>
  <c r="O14" i="11"/>
  <c r="O13" i="11"/>
  <c r="O12" i="11"/>
  <c r="O11" i="11"/>
  <c r="O9" i="11"/>
  <c r="O8" i="11"/>
  <c r="O7" i="11"/>
  <c r="O6" i="11"/>
  <c r="O5" i="11"/>
  <c r="E13" i="8" l="1"/>
  <c r="E14" i="8"/>
  <c r="E12" i="8"/>
  <c r="E11" i="8"/>
  <c r="E10" i="8" l="1"/>
  <c r="E8" i="8"/>
  <c r="E7" i="8"/>
  <c r="E6" i="8"/>
  <c r="B5" i="3"/>
  <c r="B6" i="3"/>
  <c r="B7" i="3"/>
  <c r="B8" i="3"/>
  <c r="B9" i="3"/>
  <c r="B10" i="3"/>
  <c r="B11" i="3"/>
  <c r="B12" i="3"/>
  <c r="B13" i="3"/>
  <c r="B14" i="3"/>
  <c r="B15" i="3"/>
  <c r="B16" i="3"/>
  <c r="B17" i="3"/>
  <c r="B18" i="3"/>
  <c r="B19" i="3"/>
  <c r="B20" i="3"/>
  <c r="B21" i="3"/>
  <c r="B22" i="3"/>
  <c r="B23" i="3"/>
  <c r="B24" i="3"/>
  <c r="B25" i="3"/>
  <c r="B26" i="3"/>
  <c r="B27" i="3"/>
  <c r="B28" i="3"/>
  <c r="B29" i="3"/>
  <c r="B30" i="3"/>
  <c r="B31" i="3"/>
  <c r="B32" i="3"/>
  <c r="B33" i="3"/>
  <c r="B34" i="3"/>
  <c r="B35" i="3"/>
  <c r="B36" i="3"/>
  <c r="B37" i="3"/>
  <c r="B38" i="3"/>
  <c r="B39" i="3"/>
  <c r="B40" i="3"/>
  <c r="B41" i="3"/>
  <c r="B42" i="3"/>
  <c r="B43" i="3"/>
  <c r="B44" i="3"/>
  <c r="B45" i="3"/>
  <c r="B46" i="3"/>
  <c r="B47" i="3"/>
  <c r="B48" i="3"/>
  <c r="B49" i="3"/>
  <c r="B50" i="3"/>
  <c r="B51" i="3"/>
  <c r="B52" i="3"/>
  <c r="B53" i="3"/>
  <c r="B54" i="3"/>
  <c r="B55" i="3"/>
  <c r="B56" i="3"/>
  <c r="B57" i="3"/>
  <c r="B58" i="3"/>
  <c r="B59" i="3"/>
  <c r="B60" i="3"/>
  <c r="B61" i="3"/>
  <c r="B62" i="3"/>
  <c r="B63" i="3"/>
  <c r="B64" i="3"/>
  <c r="B65" i="3"/>
  <c r="B66" i="3"/>
  <c r="B67" i="3"/>
  <c r="B68" i="3"/>
  <c r="B69" i="3"/>
  <c r="B70" i="3"/>
  <c r="B71" i="3"/>
  <c r="B72" i="3"/>
  <c r="B73" i="3"/>
  <c r="B74" i="3"/>
  <c r="B75" i="3"/>
  <c r="B76" i="3"/>
  <c r="B77" i="3"/>
  <c r="B78" i="3"/>
  <c r="B79" i="3"/>
  <c r="B80" i="3"/>
  <c r="B81" i="3"/>
  <c r="B82" i="3"/>
  <c r="B83" i="3"/>
  <c r="B84" i="3"/>
  <c r="B85" i="3"/>
  <c r="B86" i="3"/>
  <c r="B87" i="3"/>
  <c r="B88" i="3"/>
  <c r="B89" i="3"/>
  <c r="B90" i="3"/>
  <c r="B91" i="3"/>
  <c r="B92" i="3"/>
  <c r="B93" i="3"/>
  <c r="B94" i="3"/>
  <c r="B95" i="3"/>
  <c r="B96" i="3"/>
  <c r="B97" i="3"/>
  <c r="B98" i="3"/>
  <c r="B99" i="3"/>
  <c r="B100" i="3"/>
  <c r="B101" i="3"/>
  <c r="B102" i="3"/>
  <c r="B103" i="3"/>
  <c r="B104" i="3"/>
  <c r="B105" i="3"/>
  <c r="B106" i="3"/>
  <c r="B107" i="3"/>
  <c r="B108" i="3"/>
  <c r="B109" i="3"/>
  <c r="B110" i="3"/>
  <c r="B111" i="3"/>
  <c r="B112" i="3"/>
  <c r="B113" i="3"/>
  <c r="B114" i="3"/>
  <c r="E15" i="2"/>
  <c r="E16" i="2"/>
  <c r="E17" i="2"/>
  <c r="E18" i="2"/>
  <c r="L70" i="3" l="1"/>
  <c r="L71" i="3"/>
  <c r="L72" i="3"/>
  <c r="L73" i="3"/>
  <c r="L74" i="3"/>
  <c r="L75" i="3"/>
  <c r="L76" i="3"/>
  <c r="L77" i="3"/>
  <c r="L78" i="3"/>
  <c r="L79" i="3"/>
  <c r="L80" i="3"/>
  <c r="L81" i="3"/>
  <c r="L82" i="3"/>
  <c r="L83" i="3"/>
  <c r="L84" i="3"/>
  <c r="L85" i="3"/>
  <c r="L86" i="3"/>
  <c r="L87" i="3"/>
  <c r="L88" i="3"/>
  <c r="L89" i="3"/>
  <c r="L90" i="3"/>
  <c r="L91" i="3"/>
  <c r="L92" i="3"/>
  <c r="L93" i="3"/>
  <c r="L94" i="3"/>
  <c r="L95" i="3"/>
  <c r="L96" i="3"/>
  <c r="L97" i="3"/>
  <c r="L98" i="3"/>
  <c r="E71" i="3"/>
  <c r="F71" i="3"/>
  <c r="G71" i="3"/>
  <c r="H71" i="3"/>
  <c r="I71" i="3"/>
  <c r="J71" i="3"/>
  <c r="E72" i="3"/>
  <c r="F72" i="3"/>
  <c r="G72" i="3"/>
  <c r="H72" i="3"/>
  <c r="I72" i="3"/>
  <c r="J72" i="3"/>
  <c r="E73" i="3"/>
  <c r="F73" i="3"/>
  <c r="G73" i="3"/>
  <c r="H73" i="3"/>
  <c r="I73" i="3"/>
  <c r="J73" i="3"/>
  <c r="E74" i="3"/>
  <c r="F74" i="3"/>
  <c r="G74" i="3"/>
  <c r="H74" i="3"/>
  <c r="I74" i="3"/>
  <c r="J74" i="3"/>
  <c r="E75" i="3"/>
  <c r="F75" i="3"/>
  <c r="G75" i="3"/>
  <c r="H75" i="3"/>
  <c r="I75" i="3"/>
  <c r="J75" i="3"/>
  <c r="E76" i="3"/>
  <c r="F76" i="3"/>
  <c r="G76" i="3"/>
  <c r="H76" i="3"/>
  <c r="I76" i="3"/>
  <c r="J76" i="3"/>
  <c r="E77" i="3"/>
  <c r="F77" i="3"/>
  <c r="G77" i="3"/>
  <c r="H77" i="3"/>
  <c r="I77" i="3"/>
  <c r="J77" i="3"/>
  <c r="E78" i="3"/>
  <c r="F78" i="3"/>
  <c r="G78" i="3"/>
  <c r="H78" i="3"/>
  <c r="I78" i="3"/>
  <c r="J78" i="3"/>
  <c r="E79" i="3"/>
  <c r="F79" i="3"/>
  <c r="G79" i="3"/>
  <c r="H79" i="3"/>
  <c r="I79" i="3"/>
  <c r="J79" i="3"/>
  <c r="E80" i="3"/>
  <c r="F80" i="3"/>
  <c r="G80" i="3"/>
  <c r="H80" i="3"/>
  <c r="I80" i="3"/>
  <c r="J80" i="3"/>
  <c r="E81" i="3"/>
  <c r="F81" i="3"/>
  <c r="G81" i="3"/>
  <c r="H81" i="3"/>
  <c r="I81" i="3"/>
  <c r="J81" i="3"/>
  <c r="E82" i="3"/>
  <c r="F82" i="3"/>
  <c r="G82" i="3"/>
  <c r="H82" i="3"/>
  <c r="I82" i="3"/>
  <c r="J82" i="3"/>
  <c r="E83" i="3"/>
  <c r="F83" i="3"/>
  <c r="G83" i="3"/>
  <c r="H83" i="3"/>
  <c r="I83" i="3"/>
  <c r="J83" i="3"/>
  <c r="E84" i="3"/>
  <c r="F84" i="3"/>
  <c r="G84" i="3"/>
  <c r="H84" i="3"/>
  <c r="I84" i="3"/>
  <c r="J84" i="3"/>
  <c r="E85" i="3"/>
  <c r="F85" i="3"/>
  <c r="G85" i="3"/>
  <c r="H85" i="3"/>
  <c r="I85" i="3"/>
  <c r="J85" i="3"/>
  <c r="E86" i="3"/>
  <c r="F86" i="3"/>
  <c r="G86" i="3"/>
  <c r="H86" i="3"/>
  <c r="I86" i="3"/>
  <c r="J86" i="3"/>
  <c r="E87" i="3"/>
  <c r="F87" i="3"/>
  <c r="G87" i="3"/>
  <c r="H87" i="3"/>
  <c r="I87" i="3"/>
  <c r="J87" i="3"/>
  <c r="E88" i="3"/>
  <c r="F88" i="3"/>
  <c r="G88" i="3"/>
  <c r="H88" i="3"/>
  <c r="I88" i="3"/>
  <c r="J88" i="3"/>
  <c r="E89" i="3"/>
  <c r="F89" i="3"/>
  <c r="G89" i="3"/>
  <c r="H89" i="3"/>
  <c r="I89" i="3"/>
  <c r="J89" i="3"/>
  <c r="E90" i="3"/>
  <c r="F90" i="3"/>
  <c r="G90" i="3"/>
  <c r="H90" i="3"/>
  <c r="I90" i="3"/>
  <c r="J90" i="3"/>
  <c r="E91" i="3"/>
  <c r="F91" i="3"/>
  <c r="G91" i="3"/>
  <c r="H91" i="3"/>
  <c r="I91" i="3"/>
  <c r="J91" i="3"/>
  <c r="E92" i="3"/>
  <c r="F92" i="3"/>
  <c r="G92" i="3"/>
  <c r="H92" i="3"/>
  <c r="I92" i="3"/>
  <c r="J92" i="3"/>
  <c r="E93" i="3"/>
  <c r="F93" i="3"/>
  <c r="G93" i="3"/>
  <c r="H93" i="3"/>
  <c r="I93" i="3"/>
  <c r="J93" i="3"/>
  <c r="E94" i="3"/>
  <c r="F94" i="3"/>
  <c r="G94" i="3"/>
  <c r="H94" i="3"/>
  <c r="I94" i="3"/>
  <c r="J94" i="3"/>
  <c r="E95" i="3"/>
  <c r="F95" i="3"/>
  <c r="G95" i="3"/>
  <c r="H95" i="3"/>
  <c r="I95" i="3"/>
  <c r="J95" i="3"/>
  <c r="E96" i="3"/>
  <c r="F96" i="3"/>
  <c r="G96" i="3"/>
  <c r="H96" i="3"/>
  <c r="I96" i="3"/>
  <c r="J96" i="3"/>
  <c r="E97" i="3"/>
  <c r="F97" i="3"/>
  <c r="G97" i="3"/>
  <c r="H97" i="3"/>
  <c r="I97" i="3"/>
  <c r="J97" i="3"/>
  <c r="E98" i="3"/>
  <c r="F98" i="3"/>
  <c r="G98" i="3"/>
  <c r="H98" i="3"/>
  <c r="I98" i="3"/>
  <c r="J98" i="3"/>
  <c r="F70" i="3"/>
  <c r="G70" i="3"/>
  <c r="H70" i="3"/>
  <c r="I70" i="3"/>
  <c r="J70" i="3"/>
  <c r="E70" i="3"/>
  <c r="L100" i="3"/>
  <c r="L101" i="3"/>
  <c r="L102" i="3"/>
  <c r="L103" i="3"/>
  <c r="L104" i="3"/>
  <c r="L105" i="3"/>
  <c r="L106" i="3"/>
  <c r="L107" i="3"/>
  <c r="L108" i="3"/>
  <c r="L109" i="3"/>
  <c r="L110" i="3"/>
  <c r="L111" i="3"/>
  <c r="L112" i="3"/>
  <c r="L113" i="3"/>
  <c r="L114" i="3"/>
  <c r="L99" i="3"/>
  <c r="J100" i="3"/>
  <c r="J101" i="3"/>
  <c r="J102" i="3"/>
  <c r="J103" i="3"/>
  <c r="J104" i="3"/>
  <c r="J105" i="3"/>
  <c r="J106" i="3"/>
  <c r="J107" i="3"/>
  <c r="J108" i="3"/>
  <c r="J109" i="3"/>
  <c r="J110" i="3"/>
  <c r="J111" i="3"/>
  <c r="J112" i="3"/>
  <c r="J113" i="3"/>
  <c r="J114" i="3"/>
  <c r="J99" i="3"/>
  <c r="F100" i="3"/>
  <c r="G100" i="3"/>
  <c r="H100" i="3"/>
  <c r="F101" i="3"/>
  <c r="G101" i="3"/>
  <c r="H101" i="3"/>
  <c r="F102" i="3"/>
  <c r="G102" i="3"/>
  <c r="H102" i="3"/>
  <c r="F103" i="3"/>
  <c r="G103" i="3"/>
  <c r="H103" i="3"/>
  <c r="F104" i="3"/>
  <c r="G104" i="3"/>
  <c r="H104" i="3"/>
  <c r="F105" i="3"/>
  <c r="G105" i="3"/>
  <c r="H105" i="3"/>
  <c r="F106" i="3"/>
  <c r="G106" i="3"/>
  <c r="H106" i="3"/>
  <c r="F107" i="3"/>
  <c r="G107" i="3"/>
  <c r="H107" i="3"/>
  <c r="F108" i="3"/>
  <c r="G108" i="3"/>
  <c r="H108" i="3"/>
  <c r="F109" i="3"/>
  <c r="G109" i="3"/>
  <c r="H109" i="3"/>
  <c r="F110" i="3"/>
  <c r="G110" i="3"/>
  <c r="H110" i="3"/>
  <c r="F111" i="3"/>
  <c r="G111" i="3"/>
  <c r="H111" i="3"/>
  <c r="F112" i="3"/>
  <c r="G112" i="3"/>
  <c r="H112" i="3"/>
  <c r="F113" i="3"/>
  <c r="G113" i="3"/>
  <c r="H113" i="3"/>
  <c r="F114" i="3"/>
  <c r="G114" i="3"/>
  <c r="H114" i="3"/>
  <c r="F99" i="3"/>
  <c r="G99" i="3"/>
  <c r="H99" i="3"/>
  <c r="E100" i="3"/>
  <c r="E101" i="3"/>
  <c r="E102" i="3"/>
  <c r="E103" i="3"/>
  <c r="E104" i="3"/>
  <c r="E105" i="3"/>
  <c r="E106" i="3"/>
  <c r="E107" i="3"/>
  <c r="E108" i="3"/>
  <c r="E109" i="3"/>
  <c r="E110" i="3"/>
  <c r="E111" i="3"/>
  <c r="E112" i="3"/>
  <c r="E113" i="3"/>
  <c r="E114" i="3"/>
  <c r="E99" i="3"/>
  <c r="L52" i="3"/>
  <c r="L53" i="3"/>
  <c r="L54" i="3"/>
  <c r="L55" i="3"/>
  <c r="L56" i="3"/>
  <c r="L57" i="3"/>
  <c r="L58" i="3"/>
  <c r="L59" i="3"/>
  <c r="L60" i="3"/>
  <c r="L61" i="3"/>
  <c r="L62" i="3"/>
  <c r="L63" i="3"/>
  <c r="L64" i="3"/>
  <c r="L65" i="3"/>
  <c r="L66" i="3"/>
  <c r="L67" i="3"/>
  <c r="L68" i="3"/>
  <c r="L69" i="3"/>
  <c r="K24" i="3"/>
  <c r="K25" i="3"/>
  <c r="K26" i="3"/>
  <c r="K27" i="3"/>
  <c r="K28" i="3"/>
  <c r="K29" i="3"/>
  <c r="K30" i="3"/>
  <c r="K31" i="3"/>
  <c r="K32" i="3"/>
  <c r="K33" i="3"/>
  <c r="K34" i="3"/>
  <c r="K35" i="3"/>
  <c r="K36" i="3"/>
  <c r="K38" i="3"/>
  <c r="K39" i="3"/>
  <c r="K40" i="3"/>
  <c r="K41" i="3"/>
  <c r="K42" i="3"/>
  <c r="K43" i="3"/>
  <c r="K44" i="3"/>
  <c r="K45" i="3"/>
  <c r="K46" i="3"/>
  <c r="K47" i="3"/>
  <c r="K48" i="3"/>
  <c r="K49" i="3"/>
  <c r="K50" i="3"/>
  <c r="K51" i="3"/>
  <c r="F53" i="3"/>
  <c r="G53" i="3"/>
  <c r="H53" i="3"/>
  <c r="I53" i="3"/>
  <c r="J53" i="3"/>
  <c r="F54" i="3"/>
  <c r="G54" i="3"/>
  <c r="H54" i="3"/>
  <c r="I54" i="3"/>
  <c r="J54" i="3"/>
  <c r="F55" i="3"/>
  <c r="G55" i="3"/>
  <c r="H55" i="3"/>
  <c r="I55" i="3"/>
  <c r="J55" i="3"/>
  <c r="F56" i="3"/>
  <c r="G56" i="3"/>
  <c r="H56" i="3"/>
  <c r="I56" i="3"/>
  <c r="J56" i="3"/>
  <c r="F57" i="3"/>
  <c r="G57" i="3"/>
  <c r="H57" i="3"/>
  <c r="I57" i="3"/>
  <c r="J57" i="3"/>
  <c r="F58" i="3"/>
  <c r="G58" i="3"/>
  <c r="H58" i="3"/>
  <c r="I58" i="3"/>
  <c r="J58" i="3"/>
  <c r="F59" i="3"/>
  <c r="G59" i="3"/>
  <c r="H59" i="3"/>
  <c r="I59" i="3"/>
  <c r="J59" i="3"/>
  <c r="F60" i="3"/>
  <c r="G60" i="3"/>
  <c r="H60" i="3"/>
  <c r="I60" i="3"/>
  <c r="J60" i="3"/>
  <c r="F61" i="3"/>
  <c r="G61" i="3"/>
  <c r="H61" i="3"/>
  <c r="I61" i="3"/>
  <c r="J61" i="3"/>
  <c r="F62" i="3"/>
  <c r="G62" i="3"/>
  <c r="H62" i="3"/>
  <c r="I62" i="3"/>
  <c r="J62" i="3"/>
  <c r="F63" i="3"/>
  <c r="G63" i="3"/>
  <c r="H63" i="3"/>
  <c r="I63" i="3"/>
  <c r="J63" i="3"/>
  <c r="F64" i="3"/>
  <c r="G64" i="3"/>
  <c r="H64" i="3"/>
  <c r="I64" i="3"/>
  <c r="J64" i="3"/>
  <c r="F65" i="3"/>
  <c r="G65" i="3"/>
  <c r="H65" i="3"/>
  <c r="I65" i="3"/>
  <c r="J65" i="3"/>
  <c r="F66" i="3"/>
  <c r="G66" i="3"/>
  <c r="H66" i="3"/>
  <c r="I66" i="3"/>
  <c r="J66" i="3"/>
  <c r="F67" i="3"/>
  <c r="G67" i="3"/>
  <c r="H67" i="3"/>
  <c r="I67" i="3"/>
  <c r="J67" i="3"/>
  <c r="F68" i="3"/>
  <c r="G68" i="3"/>
  <c r="H68" i="3"/>
  <c r="I68" i="3"/>
  <c r="J68" i="3"/>
  <c r="F69" i="3"/>
  <c r="G69" i="3"/>
  <c r="H69" i="3"/>
  <c r="I69" i="3"/>
  <c r="J69" i="3"/>
  <c r="E52" i="3"/>
  <c r="F52" i="3"/>
  <c r="G52" i="3"/>
  <c r="H52" i="3"/>
  <c r="I52" i="3"/>
  <c r="J52" i="3"/>
  <c r="E53" i="3"/>
  <c r="E54" i="3"/>
  <c r="E55" i="3"/>
  <c r="E56" i="3"/>
  <c r="E57" i="3"/>
  <c r="E58" i="3"/>
  <c r="E59" i="3"/>
  <c r="E60" i="3"/>
  <c r="E61" i="3"/>
  <c r="E62" i="3"/>
  <c r="E63" i="3"/>
  <c r="E64" i="3"/>
  <c r="E65" i="3"/>
  <c r="E66" i="3"/>
  <c r="E67" i="3"/>
  <c r="E68" i="3"/>
  <c r="E69" i="3"/>
  <c r="L24" i="3"/>
  <c r="L25" i="3"/>
  <c r="L26" i="3"/>
  <c r="L27" i="3"/>
  <c r="L28" i="3"/>
  <c r="L29" i="3"/>
  <c r="L30" i="3"/>
  <c r="L31" i="3"/>
  <c r="L32" i="3"/>
  <c r="L33" i="3"/>
  <c r="L34" i="3"/>
  <c r="L35" i="3"/>
  <c r="L36" i="3"/>
  <c r="L37" i="3"/>
  <c r="L38" i="3"/>
  <c r="L39" i="3"/>
  <c r="L40" i="3"/>
  <c r="L41" i="3"/>
  <c r="L42" i="3"/>
  <c r="L43" i="3"/>
  <c r="L44" i="3"/>
  <c r="L45" i="3"/>
  <c r="L46" i="3"/>
  <c r="L47" i="3"/>
  <c r="L48" i="3"/>
  <c r="L49" i="3"/>
  <c r="L50" i="3"/>
  <c r="L51" i="3"/>
  <c r="L23" i="3"/>
  <c r="F24" i="3"/>
  <c r="G24" i="3"/>
  <c r="H24" i="3"/>
  <c r="I24" i="3"/>
  <c r="J24" i="3"/>
  <c r="F25" i="3"/>
  <c r="G25" i="3"/>
  <c r="H25" i="3"/>
  <c r="I25" i="3"/>
  <c r="J25" i="3"/>
  <c r="F26" i="3"/>
  <c r="G26" i="3"/>
  <c r="H26" i="3"/>
  <c r="I26" i="3"/>
  <c r="J26" i="3"/>
  <c r="F27" i="3"/>
  <c r="G27" i="3"/>
  <c r="H27" i="3"/>
  <c r="I27" i="3"/>
  <c r="J27" i="3"/>
  <c r="F28" i="3"/>
  <c r="G28" i="3"/>
  <c r="H28" i="3"/>
  <c r="I28" i="3"/>
  <c r="J28" i="3"/>
  <c r="F29" i="3"/>
  <c r="G29" i="3"/>
  <c r="H29" i="3"/>
  <c r="I29" i="3"/>
  <c r="J29" i="3"/>
  <c r="F30" i="3"/>
  <c r="G30" i="3"/>
  <c r="H30" i="3"/>
  <c r="I30" i="3"/>
  <c r="J30" i="3"/>
  <c r="F31" i="3"/>
  <c r="G31" i="3"/>
  <c r="H31" i="3"/>
  <c r="I31" i="3"/>
  <c r="J31" i="3"/>
  <c r="F32" i="3"/>
  <c r="G32" i="3"/>
  <c r="H32" i="3"/>
  <c r="I32" i="3"/>
  <c r="J32" i="3"/>
  <c r="F33" i="3"/>
  <c r="G33" i="3"/>
  <c r="H33" i="3"/>
  <c r="I33" i="3"/>
  <c r="J33" i="3"/>
  <c r="F34" i="3"/>
  <c r="G34" i="3"/>
  <c r="H34" i="3"/>
  <c r="I34" i="3"/>
  <c r="J34" i="3"/>
  <c r="F35" i="3"/>
  <c r="G35" i="3"/>
  <c r="H35" i="3"/>
  <c r="I35" i="3"/>
  <c r="J35" i="3"/>
  <c r="F36" i="3"/>
  <c r="G36" i="3"/>
  <c r="H36" i="3"/>
  <c r="I36" i="3"/>
  <c r="J36" i="3"/>
  <c r="F37" i="3"/>
  <c r="G37" i="3"/>
  <c r="H37" i="3"/>
  <c r="I37" i="3"/>
  <c r="J37" i="3"/>
  <c r="F38" i="3"/>
  <c r="G38" i="3"/>
  <c r="H38" i="3"/>
  <c r="I38" i="3"/>
  <c r="J38" i="3"/>
  <c r="F39" i="3"/>
  <c r="G39" i="3"/>
  <c r="H39" i="3"/>
  <c r="I39" i="3"/>
  <c r="J39" i="3"/>
  <c r="F40" i="3"/>
  <c r="G40" i="3"/>
  <c r="H40" i="3"/>
  <c r="I40" i="3"/>
  <c r="J40" i="3"/>
  <c r="F41" i="3"/>
  <c r="G41" i="3"/>
  <c r="H41" i="3"/>
  <c r="I41" i="3"/>
  <c r="J41" i="3"/>
  <c r="F42" i="3"/>
  <c r="G42" i="3"/>
  <c r="H42" i="3"/>
  <c r="I42" i="3"/>
  <c r="J42" i="3"/>
  <c r="F43" i="3"/>
  <c r="G43" i="3"/>
  <c r="H43" i="3"/>
  <c r="I43" i="3"/>
  <c r="J43" i="3"/>
  <c r="F44" i="3"/>
  <c r="G44" i="3"/>
  <c r="H44" i="3"/>
  <c r="I44" i="3"/>
  <c r="J44" i="3"/>
  <c r="F45" i="3"/>
  <c r="G45" i="3"/>
  <c r="H45" i="3"/>
  <c r="I45" i="3"/>
  <c r="J45" i="3"/>
  <c r="F46" i="3"/>
  <c r="G46" i="3"/>
  <c r="H46" i="3"/>
  <c r="I46" i="3"/>
  <c r="J46" i="3"/>
  <c r="F47" i="3"/>
  <c r="G47" i="3"/>
  <c r="H47" i="3"/>
  <c r="I47" i="3"/>
  <c r="J47" i="3"/>
  <c r="F48" i="3"/>
  <c r="G48" i="3"/>
  <c r="H48" i="3"/>
  <c r="I48" i="3"/>
  <c r="J48" i="3"/>
  <c r="F49" i="3"/>
  <c r="G49" i="3"/>
  <c r="H49" i="3"/>
  <c r="I49" i="3"/>
  <c r="J49" i="3"/>
  <c r="F50" i="3"/>
  <c r="G50" i="3"/>
  <c r="H50" i="3"/>
  <c r="I50" i="3"/>
  <c r="J50" i="3"/>
  <c r="F51" i="3"/>
  <c r="G51" i="3"/>
  <c r="H51" i="3"/>
  <c r="I51" i="3"/>
  <c r="J51" i="3"/>
  <c r="G23" i="3"/>
  <c r="H23" i="3"/>
  <c r="I23" i="3"/>
  <c r="J23" i="3"/>
  <c r="F23" i="3"/>
  <c r="E48" i="3"/>
  <c r="E49" i="3"/>
  <c r="E50" i="3"/>
  <c r="E51" i="3"/>
  <c r="E24" i="3"/>
  <c r="E25" i="3"/>
  <c r="E26" i="3"/>
  <c r="E27" i="3"/>
  <c r="E28" i="3"/>
  <c r="E29" i="3"/>
  <c r="E30" i="3"/>
  <c r="E31" i="3"/>
  <c r="E32" i="3"/>
  <c r="E33" i="3"/>
  <c r="E34" i="3"/>
  <c r="E35" i="3"/>
  <c r="E36" i="3"/>
  <c r="E37" i="3"/>
  <c r="E38" i="3"/>
  <c r="E39" i="3"/>
  <c r="E40" i="3"/>
  <c r="E41" i="3"/>
  <c r="E42" i="3"/>
  <c r="E43" i="3"/>
  <c r="E44" i="3"/>
  <c r="E45" i="3"/>
  <c r="E46" i="3"/>
  <c r="E47" i="3"/>
  <c r="E23" i="3"/>
  <c r="H5" i="3"/>
  <c r="I5" i="3"/>
  <c r="J5" i="3"/>
  <c r="H6" i="3"/>
  <c r="I6" i="3"/>
  <c r="J6" i="3"/>
  <c r="H7" i="3"/>
  <c r="I7" i="3"/>
  <c r="J7" i="3"/>
  <c r="H8" i="3"/>
  <c r="I8" i="3"/>
  <c r="J8" i="3"/>
  <c r="H9" i="3"/>
  <c r="I9" i="3"/>
  <c r="J9" i="3"/>
  <c r="H10" i="3"/>
  <c r="I10" i="3"/>
  <c r="J10" i="3"/>
  <c r="H11" i="3"/>
  <c r="I11" i="3"/>
  <c r="J11" i="3"/>
  <c r="H12" i="3"/>
  <c r="I12" i="3"/>
  <c r="J12" i="3"/>
  <c r="H13" i="3"/>
  <c r="I13" i="3"/>
  <c r="J13" i="3"/>
  <c r="H14" i="3"/>
  <c r="I14" i="3"/>
  <c r="J14" i="3"/>
  <c r="H15" i="3"/>
  <c r="I15" i="3"/>
  <c r="J15" i="3"/>
  <c r="H16" i="3"/>
  <c r="I16" i="3"/>
  <c r="J16" i="3"/>
  <c r="H17" i="3"/>
  <c r="I17" i="3"/>
  <c r="J17" i="3"/>
  <c r="H18" i="3"/>
  <c r="I18" i="3"/>
  <c r="J18" i="3"/>
  <c r="H19" i="3"/>
  <c r="I19" i="3"/>
  <c r="J19" i="3"/>
  <c r="H20" i="3"/>
  <c r="I20" i="3"/>
  <c r="J20" i="3"/>
  <c r="H21" i="3"/>
  <c r="I21" i="3"/>
  <c r="J21" i="3"/>
  <c r="H22" i="3"/>
  <c r="I22" i="3"/>
  <c r="J22" i="3"/>
  <c r="G5" i="3"/>
  <c r="G6" i="3"/>
  <c r="G7" i="3"/>
  <c r="G8" i="3"/>
  <c r="G9" i="3"/>
  <c r="G10" i="3"/>
  <c r="G11" i="3"/>
  <c r="G12" i="3"/>
  <c r="G13" i="3"/>
  <c r="G14" i="3"/>
  <c r="G15" i="3"/>
  <c r="G16" i="3"/>
  <c r="G17" i="3"/>
  <c r="G18" i="3"/>
  <c r="G19" i="3"/>
  <c r="G20" i="3"/>
  <c r="G21" i="3"/>
  <c r="G22" i="3"/>
  <c r="F5" i="3"/>
  <c r="F6" i="3"/>
  <c r="F7" i="3"/>
  <c r="F8" i="3"/>
  <c r="F9" i="3"/>
  <c r="F10" i="3"/>
  <c r="F11" i="3"/>
  <c r="F12" i="3"/>
  <c r="F13" i="3"/>
  <c r="F14" i="3"/>
  <c r="F15" i="3"/>
  <c r="F16" i="3"/>
  <c r="F17" i="3"/>
  <c r="F18" i="3"/>
  <c r="F19" i="3"/>
  <c r="F20" i="3"/>
  <c r="F21" i="3"/>
  <c r="F22" i="3"/>
  <c r="E5" i="3"/>
  <c r="E6" i="3"/>
  <c r="E7" i="3"/>
  <c r="E8" i="3"/>
  <c r="E9" i="3"/>
  <c r="E10" i="3"/>
  <c r="E11" i="3"/>
  <c r="E12" i="3"/>
  <c r="E13" i="3"/>
  <c r="E14" i="3"/>
  <c r="E15" i="3"/>
  <c r="E16" i="3"/>
  <c r="E17" i="3"/>
  <c r="E18" i="3"/>
  <c r="E19" i="3"/>
  <c r="E20" i="3"/>
  <c r="E21" i="3"/>
  <c r="E22" i="3"/>
  <c r="L5" i="3"/>
  <c r="L6" i="3"/>
  <c r="L7" i="3"/>
  <c r="L8" i="3"/>
  <c r="L9" i="3"/>
  <c r="L10" i="3"/>
  <c r="L11" i="3"/>
  <c r="L12" i="3"/>
  <c r="L13" i="3"/>
  <c r="L14" i="3"/>
  <c r="L15" i="3"/>
  <c r="L16" i="3"/>
  <c r="L17" i="3"/>
  <c r="L18" i="3"/>
  <c r="L19" i="3"/>
  <c r="L20" i="3"/>
  <c r="L21" i="3"/>
  <c r="L22" i="3"/>
  <c r="M6" i="14"/>
  <c r="K99" i="3" s="1"/>
  <c r="M7" i="14"/>
  <c r="K100" i="3" s="1"/>
  <c r="M8" i="14"/>
  <c r="K101" i="3" s="1"/>
  <c r="M9" i="14"/>
  <c r="K102" i="3" s="1"/>
  <c r="M10" i="14"/>
  <c r="K103" i="3" s="1"/>
  <c r="M11" i="14"/>
  <c r="K104" i="3" s="1"/>
  <c r="M12" i="14"/>
  <c r="K105" i="3" s="1"/>
  <c r="M13" i="14"/>
  <c r="K106" i="3" s="1"/>
  <c r="M14" i="14"/>
  <c r="K107" i="3" s="1"/>
  <c r="M15" i="14"/>
  <c r="K108" i="3" s="1"/>
  <c r="M16" i="14"/>
  <c r="K109" i="3" s="1"/>
  <c r="M17" i="14"/>
  <c r="K110" i="3" s="1"/>
  <c r="M18" i="14"/>
  <c r="K111" i="3" s="1"/>
  <c r="M19" i="14"/>
  <c r="K112" i="3" s="1"/>
  <c r="M20" i="14"/>
  <c r="K113" i="3" s="1"/>
  <c r="M21" i="14"/>
  <c r="K114" i="3" s="1"/>
  <c r="N159" i="15"/>
  <c r="K98" i="3" s="1"/>
  <c r="N158" i="15"/>
  <c r="K97" i="3" s="1"/>
  <c r="N157" i="15"/>
  <c r="K96" i="3" s="1"/>
  <c r="N156" i="15"/>
  <c r="K95" i="3" s="1"/>
  <c r="N155" i="15"/>
  <c r="K94" i="3" s="1"/>
  <c r="N154" i="15"/>
  <c r="K93" i="3" s="1"/>
  <c r="N153" i="15"/>
  <c r="K92" i="3" s="1"/>
  <c r="N152" i="15"/>
  <c r="K91" i="3" s="1"/>
  <c r="N151" i="15"/>
  <c r="K90" i="3" s="1"/>
  <c r="N150" i="15"/>
  <c r="K89" i="3" s="1"/>
  <c r="N149" i="15"/>
  <c r="K88" i="3" s="1"/>
  <c r="N148" i="15"/>
  <c r="K87" i="3" s="1"/>
  <c r="N147" i="15"/>
  <c r="K86" i="3" s="1"/>
  <c r="N146" i="15"/>
  <c r="K85" i="3" s="1"/>
  <c r="N145" i="15"/>
  <c r="K84" i="3" s="1"/>
  <c r="N144" i="15"/>
  <c r="K83" i="3" s="1"/>
  <c r="N143" i="15"/>
  <c r="K82" i="3" s="1"/>
  <c r="N142" i="15"/>
  <c r="K81" i="3" s="1"/>
  <c r="N141" i="15"/>
  <c r="K80" i="3" s="1"/>
  <c r="N140" i="15"/>
  <c r="K79" i="3" s="1"/>
  <c r="N139" i="15"/>
  <c r="K78" i="3" s="1"/>
  <c r="N138" i="15"/>
  <c r="K77" i="3" s="1"/>
  <c r="N137" i="15"/>
  <c r="K76" i="3" s="1"/>
  <c r="N136" i="15"/>
  <c r="K75" i="3" s="1"/>
  <c r="N135" i="15"/>
  <c r="K74" i="3" s="1"/>
  <c r="N134" i="15"/>
  <c r="K73" i="3" s="1"/>
  <c r="N133" i="15"/>
  <c r="K72" i="3" s="1"/>
  <c r="N132" i="15"/>
  <c r="K71" i="3" s="1"/>
  <c r="N131" i="15"/>
  <c r="K70" i="3" s="1"/>
  <c r="P24" i="15"/>
  <c r="K69" i="3" s="1"/>
  <c r="P23" i="15"/>
  <c r="K68" i="3" s="1"/>
  <c r="P22" i="15"/>
  <c r="K67" i="3" s="1"/>
  <c r="P21" i="15"/>
  <c r="K66" i="3" s="1"/>
  <c r="P20" i="15"/>
  <c r="K65" i="3" s="1"/>
  <c r="P19" i="15"/>
  <c r="K64" i="3" s="1"/>
  <c r="P18" i="15"/>
  <c r="K63" i="3" s="1"/>
  <c r="P17" i="15"/>
  <c r="K62" i="3" s="1"/>
  <c r="P16" i="15"/>
  <c r="K61" i="3" s="1"/>
  <c r="P15" i="15"/>
  <c r="K60" i="3" s="1"/>
  <c r="P14" i="15"/>
  <c r="K59" i="3" s="1"/>
  <c r="P13" i="15"/>
  <c r="K58" i="3" s="1"/>
  <c r="P12" i="15"/>
  <c r="K57" i="3" s="1"/>
  <c r="P11" i="15"/>
  <c r="K56" i="3" s="1"/>
  <c r="P10" i="15"/>
  <c r="K55" i="3" s="1"/>
  <c r="P9" i="15"/>
  <c r="K54" i="3" s="1"/>
  <c r="P8" i="15"/>
  <c r="K53" i="3" s="1"/>
  <c r="P7" i="15"/>
  <c r="K52" i="3" s="1"/>
  <c r="N6" i="13"/>
  <c r="K23" i="3" s="1"/>
  <c r="N7" i="13"/>
  <c r="N8" i="13"/>
  <c r="N9" i="13"/>
  <c r="N10" i="13"/>
  <c r="N11" i="13"/>
  <c r="N12" i="13"/>
  <c r="N13" i="13"/>
  <c r="N14" i="13"/>
  <c r="N15" i="13"/>
  <c r="N16" i="13"/>
  <c r="N17" i="13"/>
  <c r="N18" i="13"/>
  <c r="N19" i="13"/>
  <c r="N20" i="13"/>
  <c r="K37" i="3" s="1"/>
  <c r="N21" i="13"/>
  <c r="N22" i="13"/>
  <c r="N23" i="13"/>
  <c r="N24" i="13"/>
  <c r="N25" i="13"/>
  <c r="N26" i="13"/>
  <c r="N27" i="13"/>
  <c r="N28" i="13"/>
  <c r="N29" i="13"/>
  <c r="N30" i="13"/>
  <c r="N31" i="13"/>
  <c r="N32" i="13"/>
  <c r="N33" i="13"/>
  <c r="N34" i="13"/>
  <c r="P7" i="10"/>
  <c r="K5" i="3" s="1"/>
  <c r="P8" i="10"/>
  <c r="K6" i="3" s="1"/>
  <c r="P9" i="10"/>
  <c r="K7" i="3" s="1"/>
  <c r="P10" i="10"/>
  <c r="K8" i="3" s="1"/>
  <c r="P11" i="10"/>
  <c r="K9" i="3" s="1"/>
  <c r="P12" i="10"/>
  <c r="K10" i="3" s="1"/>
  <c r="P13" i="10"/>
  <c r="K11" i="3" s="1"/>
  <c r="P14" i="10"/>
  <c r="K12" i="3" s="1"/>
  <c r="P15" i="10"/>
  <c r="K13" i="3" s="1"/>
  <c r="P16" i="10"/>
  <c r="K14" i="3" s="1"/>
  <c r="P17" i="10"/>
  <c r="K15" i="3" s="1"/>
  <c r="P18" i="10"/>
  <c r="K16" i="3" s="1"/>
  <c r="P19" i="10"/>
  <c r="K17" i="3" s="1"/>
  <c r="P20" i="10"/>
  <c r="K18" i="3" s="1"/>
  <c r="P21" i="10"/>
  <c r="K19" i="3" s="1"/>
  <c r="P22" i="10"/>
  <c r="K20" i="3" s="1"/>
  <c r="P23" i="10"/>
  <c r="K21" i="3" s="1"/>
  <c r="P24" i="10"/>
  <c r="K22" i="3" s="1"/>
  <c r="E9" i="2" l="1"/>
  <c r="E5" i="8"/>
  <c r="C2" i="8" l="1"/>
</calcChain>
</file>

<file path=xl/sharedStrings.xml><?xml version="1.0" encoding="utf-8"?>
<sst xmlns="http://schemas.openxmlformats.org/spreadsheetml/2006/main" count="3543" uniqueCount="533">
  <si>
    <t>Lot Name</t>
  </si>
  <si>
    <t>Core</t>
  </si>
  <si>
    <t>Lot Reference</t>
  </si>
  <si>
    <t>Unit of Measure</t>
  </si>
  <si>
    <t>Yes</t>
  </si>
  <si>
    <t>No</t>
  </si>
  <si>
    <t>YesNo</t>
  </si>
  <si>
    <t>Bidder Name</t>
  </si>
  <si>
    <t>Bidding?</t>
  </si>
  <si>
    <t>Tab</t>
  </si>
  <si>
    <t>Cell Ref(s)</t>
  </si>
  <si>
    <t>Description</t>
  </si>
  <si>
    <t>Status</t>
  </si>
  <si>
    <t>Overall Status:</t>
  </si>
  <si>
    <t>iCover Sheet</t>
  </si>
  <si>
    <t>iVariables</t>
  </si>
  <si>
    <t>Procurement Reference</t>
  </si>
  <si>
    <t>Procurement Name</t>
  </si>
  <si>
    <t>Version Number</t>
  </si>
  <si>
    <t>v1.0</t>
  </si>
  <si>
    <t>RM6331</t>
  </si>
  <si>
    <t>Healthcare Soft Facilities Management Services Framework Contract</t>
  </si>
  <si>
    <t>Barcoding / Radio Frequency Identification (RFID)</t>
  </si>
  <si>
    <t>Instructions for completion:</t>
  </si>
  <si>
    <t>You must complete this Price Matrix template as set out in these instructions.</t>
  </si>
  <si>
    <t xml:space="preserve">All other cells will be locked. </t>
  </si>
  <si>
    <t>Tabs that require an input are coloured green. Tabs for information purposes are coloured red.</t>
  </si>
  <si>
    <t>You must not alter, amend or change the format or layout of this Price Matrix template in any way.  You must not insert or attach any notes or comments into any of the worksheets.</t>
  </si>
  <si>
    <t>Any alteration, amendment, change or addition will be disregarded by CCS and your Price Matrix template may be deemed non-conformant.</t>
  </si>
  <si>
    <t>The following units of measure are applicable to the pricing:</t>
  </si>
  <si>
    <t>Standard Service per Unit of Measure pricing:</t>
  </si>
  <si>
    <t>Price Evaluation</t>
  </si>
  <si>
    <t>C9</t>
  </si>
  <si>
    <t>Check to ensure the bidder name has been input</t>
  </si>
  <si>
    <t>Check to ensure that all the relevant rate cells have been populated</t>
  </si>
  <si>
    <t>Check to ensure that all lot declarations have been made</t>
  </si>
  <si>
    <t>Please refer to the document named  'Attachment 2 - How to Bid' for further details and information.</t>
  </si>
  <si>
    <t>Other input value restrictions may apply, such as be greater than zero. An error message will be displayed if restrictions apply.</t>
  </si>
  <si>
    <t>Populate cell reference C9 with the bidder name.</t>
  </si>
  <si>
    <t>Any cells where an input isn't required based on prior selections made are coloured grey. Populating any unlocked grey cells will trigger an error message and the status of your submission will be 'non-compliant'.</t>
  </si>
  <si>
    <t>Units of Measure:</t>
  </si>
  <si>
    <t>oEvaluation</t>
  </si>
  <si>
    <t>This tab requires no input by the bidder.</t>
  </si>
  <si>
    <t xml:space="preserve">The tab is for output purposes only. </t>
  </si>
  <si>
    <t>oConformance</t>
  </si>
  <si>
    <t>The tab is for information purposes only.</t>
  </si>
  <si>
    <t>Cell reference C2 states the current conformance status of the bid.</t>
  </si>
  <si>
    <t>Weighting %
(for evaluation)</t>
  </si>
  <si>
    <t>Additional Sites, Additional Drop</t>
  </si>
  <si>
    <t>Single Sites, Additional Drop</t>
  </si>
  <si>
    <t>Additional Sites, Single Drop</t>
  </si>
  <si>
    <t>Single Site, Single Drop</t>
  </si>
  <si>
    <t>Max % uplift from contract BASE RATE</t>
  </si>
  <si>
    <t>Unit of Measure (Per Day)</t>
  </si>
  <si>
    <t>Up to 5,000 pieces per week</t>
  </si>
  <si>
    <t>5,001 and 15,000 pieces per week</t>
  </si>
  <si>
    <t>15,001 and 30,000 pieces per week</t>
  </si>
  <si>
    <t>More than 30,000 pieces per week</t>
  </si>
  <si>
    <t>Wales</t>
  </si>
  <si>
    <t>Northern Ireland</t>
  </si>
  <si>
    <t>Scotland</t>
  </si>
  <si>
    <t>London, South East (England) &amp; South West (England)</t>
  </si>
  <si>
    <t>West Midlands (England) &amp; North West (England)</t>
  </si>
  <si>
    <t>East Midlands (England) &amp; East Of England</t>
  </si>
  <si>
    <t>North East (England) &amp; Yorkshire And The Humber</t>
  </si>
  <si>
    <t>Transport Costs</t>
  </si>
  <si>
    <t>Additional discount of %, applied to monthly payment</t>
  </si>
  <si>
    <t>21 days</t>
  </si>
  <si>
    <t>14 days</t>
  </si>
  <si>
    <t>Early Payment Discounts</t>
  </si>
  <si>
    <t>Additional discount of %, applied to unit pricing</t>
  </si>
  <si>
    <t>6 years</t>
  </si>
  <si>
    <t>5 years</t>
  </si>
  <si>
    <t>4 years</t>
  </si>
  <si>
    <t>3 years</t>
  </si>
  <si>
    <t>Discount for longer term contracts</t>
  </si>
  <si>
    <t>Table 5. Contract Length Discount</t>
  </si>
  <si>
    <t>Dry Cleaning</t>
  </si>
  <si>
    <t>Logo fixing Service</t>
  </si>
  <si>
    <t>Management of uniforms</t>
  </si>
  <si>
    <t>Specific packing requirement off site or on site</t>
  </si>
  <si>
    <t>Non-Weekday Delivery - Bank Holiday Service (ex Christmas and Boxing Day)</t>
  </si>
  <si>
    <t>Non-Weekday Delivery - Sunday Service</t>
  </si>
  <si>
    <t>Non-Weekday Delivery - Saturday Service</t>
  </si>
  <si>
    <t>Express turnaround</t>
  </si>
  <si>
    <t>Curtain hanging</t>
  </si>
  <si>
    <t>Service</t>
  </si>
  <si>
    <t>Table 4. Additional Services</t>
  </si>
  <si>
    <t>per piece</t>
  </si>
  <si>
    <t>Uniform pressed finish</t>
  </si>
  <si>
    <t>On hangers</t>
  </si>
  <si>
    <t>Hand fold</t>
  </si>
  <si>
    <t>Hand finish</t>
  </si>
  <si>
    <t>Wrapped pack</t>
  </si>
  <si>
    <t>Finished option</t>
  </si>
  <si>
    <t>Table 3. Finish / Presentation</t>
  </si>
  <si>
    <t>Other Items</t>
  </si>
  <si>
    <t>Category</t>
  </si>
  <si>
    <t>Laundry Item</t>
  </si>
  <si>
    <t>Table 2. Additional Laundry Items (Max 10)</t>
  </si>
  <si>
    <t>bulked wrapped</t>
  </si>
  <si>
    <t>Additional</t>
  </si>
  <si>
    <t>Canvasses stretcher</t>
  </si>
  <si>
    <t>Bedding</t>
  </si>
  <si>
    <t>NM9a</t>
  </si>
  <si>
    <t>Bazley Hat</t>
  </si>
  <si>
    <t>Clothing</t>
  </si>
  <si>
    <t>NM97b</t>
  </si>
  <si>
    <t>Tracksuit Bottom</t>
  </si>
  <si>
    <t>NM94a</t>
  </si>
  <si>
    <t>Tracksuit Top</t>
  </si>
  <si>
    <t>NM93a</t>
  </si>
  <si>
    <t>Tea Towel</t>
  </si>
  <si>
    <t>Towels</t>
  </si>
  <si>
    <t>NM92a</t>
  </si>
  <si>
    <t>Water soluble bags (totally water soluble)</t>
  </si>
  <si>
    <t>Bags</t>
  </si>
  <si>
    <t>NM91a</t>
  </si>
  <si>
    <t>Alginate Stitched Bag - Red</t>
  </si>
  <si>
    <t>NM90a</t>
  </si>
  <si>
    <t>Pillowcases high quality cotton</t>
  </si>
  <si>
    <t>NM8a</t>
  </si>
  <si>
    <t>Polyester</t>
  </si>
  <si>
    <t>NM89a</t>
  </si>
  <si>
    <t>Cloths (waiter, glass, kitchen, oven)</t>
  </si>
  <si>
    <t>Table Linen</t>
  </si>
  <si>
    <t>NM88a</t>
  </si>
  <si>
    <t>Table Linen Napkins</t>
  </si>
  <si>
    <t>NM87a</t>
  </si>
  <si>
    <t>Table Linen Round 110”</t>
  </si>
  <si>
    <t>NM86a</t>
  </si>
  <si>
    <t>Table Linen 36 x 36</t>
  </si>
  <si>
    <t>NM85a</t>
  </si>
  <si>
    <t>Table Linen 54x54</t>
  </si>
  <si>
    <t>NM84a</t>
  </si>
  <si>
    <t>Table Linen 70 x 70</t>
  </si>
  <si>
    <t>NM83a</t>
  </si>
  <si>
    <t>Table Linen 108x70</t>
  </si>
  <si>
    <t>NM82a</t>
  </si>
  <si>
    <t>Table Linen 90 x 90</t>
  </si>
  <si>
    <t>NM81a</t>
  </si>
  <si>
    <t>Table Linen 144x70</t>
  </si>
  <si>
    <t>NM80a</t>
  </si>
  <si>
    <t>Cot Sheet</t>
  </si>
  <si>
    <t>NM7a</t>
  </si>
  <si>
    <t>Mops - Kentucky</t>
  </si>
  <si>
    <t>Mops</t>
  </si>
  <si>
    <t>NM79a</t>
  </si>
  <si>
    <t>Mops - Bonnet</t>
  </si>
  <si>
    <t>NM78a</t>
  </si>
  <si>
    <t>Mops - Microfiber</t>
  </si>
  <si>
    <t>NM77a</t>
  </si>
  <si>
    <t>Mops - Socket</t>
  </si>
  <si>
    <t>NM76a</t>
  </si>
  <si>
    <t>Curtains Large (Up to 3 x 3m)</t>
  </si>
  <si>
    <t>Curtains</t>
  </si>
  <si>
    <t>NM75a</t>
  </si>
  <si>
    <t>Curtains Medium (Up to 2 x 2m)</t>
  </si>
  <si>
    <t>NM74a</t>
  </si>
  <si>
    <t>Curtains Small (Up to 1.5 x 2m)</t>
  </si>
  <si>
    <t>NM73a</t>
  </si>
  <si>
    <t>Shower Curtain</t>
  </si>
  <si>
    <t>NM72a</t>
  </si>
  <si>
    <t>Bed Pads</t>
  </si>
  <si>
    <t>NM71a</t>
  </si>
  <si>
    <t>Patient Slides</t>
  </si>
  <si>
    <t>NM70a</t>
  </si>
  <si>
    <t>Bed Sheet Double high-quality cotton</t>
  </si>
  <si>
    <t>NM6a</t>
  </si>
  <si>
    <t>Slings</t>
  </si>
  <si>
    <t>NM69a</t>
  </si>
  <si>
    <t>Gloves – Oven</t>
  </si>
  <si>
    <t>NM68a</t>
  </si>
  <si>
    <t>Cloth - Oven</t>
  </si>
  <si>
    <t>NM67a</t>
  </si>
  <si>
    <t>Dusters</t>
  </si>
  <si>
    <t>NM66a</t>
  </si>
  <si>
    <t>Dish Cloth</t>
  </si>
  <si>
    <t>NM65a</t>
  </si>
  <si>
    <t>Bath Mat</t>
  </si>
  <si>
    <t>NM64a</t>
  </si>
  <si>
    <t>Custody</t>
  </si>
  <si>
    <t>Gowns</t>
  </si>
  <si>
    <t>NM63a</t>
  </si>
  <si>
    <t>Baby</t>
  </si>
  <si>
    <t>NM62a</t>
  </si>
  <si>
    <t>Modesty</t>
  </si>
  <si>
    <t>NM61a</t>
  </si>
  <si>
    <t>Breast Screening</t>
  </si>
  <si>
    <t>NM60a</t>
  </si>
  <si>
    <t>Bed Sheet Double</t>
  </si>
  <si>
    <t>NM5a</t>
  </si>
  <si>
    <t>Children</t>
  </si>
  <si>
    <t>NM59a</t>
  </si>
  <si>
    <t>X Ray-Blue</t>
  </si>
  <si>
    <t>NM58a</t>
  </si>
  <si>
    <t>Bariatric</t>
  </si>
  <si>
    <t>NM57a</t>
  </si>
  <si>
    <t>Other</t>
  </si>
  <si>
    <t>Uniforms</t>
  </si>
  <si>
    <t>NM56a</t>
  </si>
  <si>
    <t>High Visibility Jacket</t>
  </si>
  <si>
    <t>NM55a</t>
  </si>
  <si>
    <t>Overcoat</t>
  </si>
  <si>
    <t>NM54a</t>
  </si>
  <si>
    <t>Tazer Suit</t>
  </si>
  <si>
    <t>NM53a</t>
  </si>
  <si>
    <t>Long Coat</t>
  </si>
  <si>
    <t>NM52a</t>
  </si>
  <si>
    <t>Body Warmer</t>
  </si>
  <si>
    <t>NM51a</t>
  </si>
  <si>
    <t>Overalls</t>
  </si>
  <si>
    <t>NM50a</t>
  </si>
  <si>
    <t>Bed Sheet high quality cotton</t>
  </si>
  <si>
    <t>NM4a</t>
  </si>
  <si>
    <t>Bib &amp; Brace</t>
  </si>
  <si>
    <t>NM49a</t>
  </si>
  <si>
    <t>Ties</t>
  </si>
  <si>
    <t>NM48a</t>
  </si>
  <si>
    <t>Waistcoats</t>
  </si>
  <si>
    <t>NM47a</t>
  </si>
  <si>
    <t>Skirts</t>
  </si>
  <si>
    <t>NM46a</t>
  </si>
  <si>
    <t>Jackets</t>
  </si>
  <si>
    <t>NM45a</t>
  </si>
  <si>
    <t>Porters Jacket</t>
  </si>
  <si>
    <t>NM44a</t>
  </si>
  <si>
    <t>Tunic</t>
  </si>
  <si>
    <t>NM43a</t>
  </si>
  <si>
    <t>Trousers</t>
  </si>
  <si>
    <t>NM42a</t>
  </si>
  <si>
    <t>Tabard</t>
  </si>
  <si>
    <t>NM41a</t>
  </si>
  <si>
    <t>Jumpers</t>
  </si>
  <si>
    <t>NM40a</t>
  </si>
  <si>
    <t>Thermal Covers - Heavyweight</t>
  </si>
  <si>
    <t>NM3a</t>
  </si>
  <si>
    <t>Blouses</t>
  </si>
  <si>
    <t>NM39a</t>
  </si>
  <si>
    <t>Shirts</t>
  </si>
  <si>
    <t>NM38a</t>
  </si>
  <si>
    <t>Polo shirt</t>
  </si>
  <si>
    <t>NM37a</t>
  </si>
  <si>
    <t>Boiler Suit short sleeved</t>
  </si>
  <si>
    <t>NM36a</t>
  </si>
  <si>
    <t>Boiler Suit long sleeved</t>
  </si>
  <si>
    <t>NM35a</t>
  </si>
  <si>
    <t>Apron</t>
  </si>
  <si>
    <t>NM34a</t>
  </si>
  <si>
    <t>Skull Cap</t>
  </si>
  <si>
    <t>NM33a</t>
  </si>
  <si>
    <t>Cooks/Chefs Trousers</t>
  </si>
  <si>
    <t>NM32a</t>
  </si>
  <si>
    <t>Cooks/Chefs Jacket</t>
  </si>
  <si>
    <t>NM31a</t>
  </si>
  <si>
    <t>Dark Coat long sleeved</t>
  </si>
  <si>
    <t>NM30a</t>
  </si>
  <si>
    <t>Thermal Covers - Lightweight</t>
  </si>
  <si>
    <t>NM2a</t>
  </si>
  <si>
    <t>White Coat short sleeved</t>
  </si>
  <si>
    <t>NM29a</t>
  </si>
  <si>
    <t>White Coat long sleeved</t>
  </si>
  <si>
    <t>NM28a</t>
  </si>
  <si>
    <t>Nurses Dresses</t>
  </si>
  <si>
    <t>NM27a</t>
  </si>
  <si>
    <t>Dresses</t>
  </si>
  <si>
    <t>Theatre Wear</t>
  </si>
  <si>
    <t>NM26a</t>
  </si>
  <si>
    <t>Surgeons gowns</t>
  </si>
  <si>
    <t>NM25a</t>
  </si>
  <si>
    <t>Dignity Giving Suit – bottom 6</t>
  </si>
  <si>
    <t>NM24a</t>
  </si>
  <si>
    <t>Dignity Giving Suit - top</t>
  </si>
  <si>
    <t>NM23a</t>
  </si>
  <si>
    <t>Patient Clothing - small items</t>
  </si>
  <si>
    <t>NM22b</t>
  </si>
  <si>
    <t>Wrap - baby</t>
  </si>
  <si>
    <t>NM22a</t>
  </si>
  <si>
    <t>Nappies</t>
  </si>
  <si>
    <t>NM21a</t>
  </si>
  <si>
    <t>Nightshirts - adult</t>
  </si>
  <si>
    <t>NM20a</t>
  </si>
  <si>
    <t>Knee / Half Blanket</t>
  </si>
  <si>
    <t>NM1a</t>
  </si>
  <si>
    <t>Dressing gowns - adult</t>
  </si>
  <si>
    <t>NM19a</t>
  </si>
  <si>
    <t>NM18a</t>
  </si>
  <si>
    <t>Bath Sheet</t>
  </si>
  <si>
    <t>NM17a</t>
  </si>
  <si>
    <t>Hand</t>
  </si>
  <si>
    <t>NM16a</t>
  </si>
  <si>
    <t>Mattress Cover</t>
  </si>
  <si>
    <t>NM15a</t>
  </si>
  <si>
    <t>Covers Duvet single</t>
  </si>
  <si>
    <t>NM14a</t>
  </si>
  <si>
    <t>Pillow</t>
  </si>
  <si>
    <t>NM13b</t>
  </si>
  <si>
    <t>Covers duvet- double</t>
  </si>
  <si>
    <t>NM13a</t>
  </si>
  <si>
    <t>Fitted Sheets Double</t>
  </si>
  <si>
    <t>NM12a</t>
  </si>
  <si>
    <t>Fitted Sheets Single</t>
  </si>
  <si>
    <t>NM11a</t>
  </si>
  <si>
    <t>Counterpanes - cot</t>
  </si>
  <si>
    <t>NM10b</t>
  </si>
  <si>
    <t>Counterpanes</t>
  </si>
  <si>
    <t>NM10a</t>
  </si>
  <si>
    <t>M16b</t>
  </si>
  <si>
    <t>M15b</t>
  </si>
  <si>
    <t>Cellular White Blanket</t>
  </si>
  <si>
    <t>M16a</t>
  </si>
  <si>
    <t>Cot Cuddly</t>
  </si>
  <si>
    <t>M15a</t>
  </si>
  <si>
    <t>Operation - adult</t>
  </si>
  <si>
    <t>M14a</t>
  </si>
  <si>
    <t>Draw Sheet</t>
  </si>
  <si>
    <t>M13a</t>
  </si>
  <si>
    <t>Adult PJ Jacket</t>
  </si>
  <si>
    <t>M12a</t>
  </si>
  <si>
    <t>Adult PJ Trousers</t>
  </si>
  <si>
    <t>M11a</t>
  </si>
  <si>
    <t>Nightdress</t>
  </si>
  <si>
    <t>M10a</t>
  </si>
  <si>
    <t>Scrubs Trousers</t>
  </si>
  <si>
    <t>M9a</t>
  </si>
  <si>
    <t>Scrubs top</t>
  </si>
  <si>
    <t>M8a</t>
  </si>
  <si>
    <t>Plastic Bags</t>
  </si>
  <si>
    <t>M7a</t>
  </si>
  <si>
    <t>Patient Gown</t>
  </si>
  <si>
    <t>M6a</t>
  </si>
  <si>
    <t>Blanket Large</t>
  </si>
  <si>
    <t>M5a</t>
  </si>
  <si>
    <t>Bath Towel</t>
  </si>
  <si>
    <t>M4a</t>
  </si>
  <si>
    <t>Pillow Cases</t>
  </si>
  <si>
    <t>M3a</t>
  </si>
  <si>
    <t>Flat Sheet - Bed</t>
  </si>
  <si>
    <t>M2a</t>
  </si>
  <si>
    <t>Blanket Standard</t>
  </si>
  <si>
    <t>M1a</t>
  </si>
  <si>
    <t>Average Base Rate</t>
  </si>
  <si>
    <t>Direct Award discount (%)</t>
  </si>
  <si>
    <t>Weighting
(for evaluation)</t>
  </si>
  <si>
    <t>Eligible for Direct Award</t>
  </si>
  <si>
    <t>Finished Option</t>
  </si>
  <si>
    <t>Item Code</t>
  </si>
  <si>
    <t>Standard wash linen and laundry services</t>
  </si>
  <si>
    <t>Standard Wash Linen and Laundry Services</t>
  </si>
  <si>
    <t>Product Type (Core / Additional)</t>
  </si>
  <si>
    <t>n/a</t>
  </si>
  <si>
    <t>Service Type (Core / Additional)</t>
  </si>
  <si>
    <t>1A</t>
  </si>
  <si>
    <t>1B</t>
  </si>
  <si>
    <t>1C</t>
  </si>
  <si>
    <t>1D</t>
  </si>
  <si>
    <t>Lot</t>
  </si>
  <si>
    <t>Lot 1A</t>
  </si>
  <si>
    <t>Lot 1B</t>
  </si>
  <si>
    <t>Lot 1C</t>
  </si>
  <si>
    <t>Lot 1D</t>
  </si>
  <si>
    <t>Discount if Call-off contract for a fixed term of:</t>
  </si>
  <si>
    <t>Payments paid within:</t>
  </si>
  <si>
    <t>Supply this service (Yes/No)</t>
  </si>
  <si>
    <t>Top up Service On-site</t>
  </si>
  <si>
    <t>On site Theatre top up service</t>
  </si>
  <si>
    <t>Total Linen Management (TLM)</t>
  </si>
  <si>
    <t>Management of on site bulk linen storerooms (s)</t>
  </si>
  <si>
    <t>Specialist Laundry Services (Theatre Packs)</t>
  </si>
  <si>
    <t>TP1</t>
  </si>
  <si>
    <t>Extremity Drape (Impervious) With Fenestrated Insert</t>
  </si>
  <si>
    <t>Drape</t>
  </si>
  <si>
    <t>TP2</t>
  </si>
  <si>
    <t>Extremity Pack (Impervious) With Fenestrated Insert</t>
  </si>
  <si>
    <t>TP3</t>
  </si>
  <si>
    <t>Fenestrated Drape 112 X 112 With 10cm Fenestration</t>
  </si>
  <si>
    <t>TP4</t>
  </si>
  <si>
    <t>Impervious Split Sheet 225 X 300 With 50 X 7.5 Split</t>
  </si>
  <si>
    <t>TP5</t>
  </si>
  <si>
    <t>Impervious Split Sheet 275 x300 with 50 x 7.5 Split Adhesive</t>
  </si>
  <si>
    <t>TP6</t>
  </si>
  <si>
    <t>Reinforced Mayo Cover</t>
  </si>
  <si>
    <t>TP7</t>
  </si>
  <si>
    <t>Reinforced Under Buttocks Drape</t>
  </si>
  <si>
    <t>TP8</t>
  </si>
  <si>
    <t>Split Sheet 180 x 225 with 50 x 7.5 Split</t>
  </si>
  <si>
    <t>TP9</t>
  </si>
  <si>
    <t>Split Sheet 178x114 with 50 x7.5 Split</t>
  </si>
  <si>
    <t>TP10</t>
  </si>
  <si>
    <t>Split Sheet 180 x 225 with 50 x 7.5 Split Adhesive</t>
  </si>
  <si>
    <t>TP11</t>
  </si>
  <si>
    <t>180x180 Drape</t>
  </si>
  <si>
    <t>TP12</t>
  </si>
  <si>
    <t>150x150 Drape</t>
  </si>
  <si>
    <t>TP13</t>
  </si>
  <si>
    <t>120x120 Drape</t>
  </si>
  <si>
    <t>TP14</t>
  </si>
  <si>
    <t>90x90 Drape</t>
  </si>
  <si>
    <t>TP15</t>
  </si>
  <si>
    <t>Trolley Base</t>
  </si>
  <si>
    <t>Values in cells N6:N34 carried forward for evaluation.</t>
  </si>
  <si>
    <t>TP16</t>
  </si>
  <si>
    <t>Huck Towel</t>
  </si>
  <si>
    <t>TP17</t>
  </si>
  <si>
    <t>Leggings x 2</t>
  </si>
  <si>
    <t>TP18</t>
  </si>
  <si>
    <t>Minor Ops Drapes</t>
  </si>
  <si>
    <t>TP19</t>
  </si>
  <si>
    <t>Low Fluid Pack (Taped) - Minimum Contents: 180x180 drape x2, 90x90 drape x2</t>
  </si>
  <si>
    <t>Packs</t>
  </si>
  <si>
    <t>TP20</t>
  </si>
  <si>
    <t>General Pack (Taped) - Minimum Contents: Head foot 150x180 absorbent drape x2, Side drape absorbent x2,</t>
  </si>
  <si>
    <t>TP21</t>
  </si>
  <si>
    <t>Head Pack - Minimum Contents: 180x180 drape, Tray wrap 120x120 drape x2</t>
  </si>
  <si>
    <t>TP22</t>
  </si>
  <si>
    <t>High Fluid Pack (Taped) - Minimum Contents: Head drape, Side drape (90x110)x2, Head food 150x180 absorbent drape</t>
  </si>
  <si>
    <t>TP23</t>
  </si>
  <si>
    <t>Minor Litho Pack - Minimum Contents: Under buttock long, Leggings x2, 90x90 drape</t>
  </si>
  <si>
    <t>TP24</t>
  </si>
  <si>
    <t>Perianal Pack - Minimum Contents: Lithotomy drape, Leggings x2, Under Buttock drape</t>
  </si>
  <si>
    <t>TP25</t>
  </si>
  <si>
    <t>Ortho Pack - Minimum Contents: 180x180 drape x3, Absorbent U drape, 90x90 drape x2</t>
  </si>
  <si>
    <t>TP26</t>
  </si>
  <si>
    <t>TP27</t>
  </si>
  <si>
    <t>Single gown pack (Standard Protection)</t>
  </si>
  <si>
    <t>TP28</t>
  </si>
  <si>
    <t>Single gown pack (Reinforced)</t>
  </si>
  <si>
    <t>TP29</t>
  </si>
  <si>
    <t>Single gown pack (Impervious)</t>
  </si>
  <si>
    <t>ENT Pack Taped - Minimum Contents: Head neck split drape, Tray wrap 120x120 drape x2</t>
  </si>
  <si>
    <t>Specialist Cleanroom Laundry Services</t>
  </si>
  <si>
    <t>CR1</t>
  </si>
  <si>
    <t>Centre Zip Cleanroom Coverall</t>
  </si>
  <si>
    <t>Overalls (Coveralls)</t>
  </si>
  <si>
    <t>CR2</t>
  </si>
  <si>
    <t>Coverall with knitted cuffing wrist</t>
  </si>
  <si>
    <t>CR3</t>
  </si>
  <si>
    <t>Coverall with knitted cuffing wrist &amp; ankle</t>
  </si>
  <si>
    <t>CR4</t>
  </si>
  <si>
    <t>Opened Faced Cleanroom Hood</t>
  </si>
  <si>
    <t>Hoods</t>
  </si>
  <si>
    <t>CR5</t>
  </si>
  <si>
    <t>Lancer Cleanroom coat</t>
  </si>
  <si>
    <t>Coats</t>
  </si>
  <si>
    <t>CR6</t>
  </si>
  <si>
    <t>Centre zip coat</t>
  </si>
  <si>
    <t>CR7</t>
  </si>
  <si>
    <t>Centre zip coat with knitted cuffing</t>
  </si>
  <si>
    <t>CR8</t>
  </si>
  <si>
    <t>Tunic undergarment</t>
  </si>
  <si>
    <t>Tunics</t>
  </si>
  <si>
    <t>CR9</t>
  </si>
  <si>
    <t>Tunic undergarment with knitted cuffing</t>
  </si>
  <si>
    <t>Values in cells M6:M21 carried forward for evaluation.</t>
  </si>
  <si>
    <t>CR10</t>
  </si>
  <si>
    <t>Trouser Undergarment</t>
  </si>
  <si>
    <t>CR11</t>
  </si>
  <si>
    <t>Trouser Undergarment with knitted cuffing</t>
  </si>
  <si>
    <t>CR12</t>
  </si>
  <si>
    <t>Knee Length cleanroom toggle boot</t>
  </si>
  <si>
    <t>Overboots and overshoes</t>
  </si>
  <si>
    <t>CR13</t>
  </si>
  <si>
    <t>Overshoe</t>
  </si>
  <si>
    <t>CR14</t>
  </si>
  <si>
    <t>Cleanroom Goggles</t>
  </si>
  <si>
    <t>Goggles</t>
  </si>
  <si>
    <t>CRNM1</t>
  </si>
  <si>
    <t>CRNM2</t>
  </si>
  <si>
    <t>CRNM3</t>
  </si>
  <si>
    <t>Cleanroom mop dry</t>
  </si>
  <si>
    <t>Mopheads</t>
  </si>
  <si>
    <t>CRNM4</t>
  </si>
  <si>
    <t>Cleanroom mop wet</t>
  </si>
  <si>
    <t>One piece overall (coverall)</t>
  </si>
  <si>
    <t>Standard Wash Linen &amp; Laundry Services (Linen Hire/ Buyer Owned)</t>
  </si>
  <si>
    <t>Bidding</t>
  </si>
  <si>
    <t>Bundled Standard Wash &amp; Specialist Laundry Services</t>
  </si>
  <si>
    <t>Any cells where an input is required are coloured yellow. Optional cells are coloured green. Once populated, the yellow and green cells will turn white.</t>
  </si>
  <si>
    <t>Per piece</t>
  </si>
  <si>
    <t>Laundry Item Charges</t>
  </si>
  <si>
    <t>Populate the yellow cells in the Laundry Item Charges table, cell range K7 to O24.</t>
  </si>
  <si>
    <t>Populate the yellow cells in the Laundry Item Charges table, cell range I25 to I122.</t>
  </si>
  <si>
    <t>Populate the yellow cells in the Laundry Item Charges table, cell range J6 to M34.</t>
  </si>
  <si>
    <t>Laundry Item Charges (Theatre Packs)</t>
  </si>
  <si>
    <t>Based on your selections in column I, where applicable, populate the yellow cells in the Laundry Item Charges table, cell range K25 to N122.</t>
  </si>
  <si>
    <t>Populate the yellow cells in the Laundry Item Charges (Theatre Packs) table, cell range J131 to M159.</t>
  </si>
  <si>
    <t>Populate the yellow cells in the Specialist Cleanroom Laundry Services table, cell range I6 to L21.</t>
  </si>
  <si>
    <t>Populate the yellow cells in the Specialist Cleanroom Laundry Services table, cell range G22 to G23.</t>
  </si>
  <si>
    <t>Based on your selections in column I, where applicable, populate the yellow cells in the Laundry Item Charges table, cell range I22 to L23.</t>
  </si>
  <si>
    <t>The values in the Price Evaluation table, cell range K5 to K114 are carried forward for evaluation.</t>
  </si>
  <si>
    <t>iLaundry Rates 1A</t>
  </si>
  <si>
    <t>iLaundry Rates 1B</t>
  </si>
  <si>
    <t>iLaundry Rates 1C</t>
  </si>
  <si>
    <t>iLaundry Rates 1D</t>
  </si>
  <si>
    <t>K7:O24, I25:I122 &amp; K25:N122 (if applicable)</t>
  </si>
  <si>
    <t>iTransport Costs</t>
  </si>
  <si>
    <t>Check to ensure that all the relevant rate and drop down cells have been populated</t>
  </si>
  <si>
    <t>J6:M34</t>
  </si>
  <si>
    <t>K7:O24, I25:I122 &amp; J131:M159</t>
  </si>
  <si>
    <t>I6:L21, G22:G23 &amp; I22:L23 (if applicable)</t>
  </si>
  <si>
    <t>D15:D18</t>
  </si>
  <si>
    <t>Evaluation Rate</t>
  </si>
  <si>
    <t>Values in cells P7:P24 carried forward for evaluation.</t>
  </si>
  <si>
    <t>Table 6. Early Payment Discount</t>
  </si>
  <si>
    <t>Check to ensure that all the relevant cells in the table have been populated</t>
  </si>
  <si>
    <t>E5:AG16</t>
  </si>
  <si>
    <t>Check to ensure the drop down cells in column E and the related relevant cells have been populated</t>
  </si>
  <si>
    <t>Lot1ARef</t>
  </si>
  <si>
    <t>Lot1BRef</t>
  </si>
  <si>
    <t>Lot1CRef</t>
  </si>
  <si>
    <t>Lot1DRef</t>
  </si>
  <si>
    <t xml:space="preserve">     Values in cells N131:N159 carried forward for evaluation.</t>
  </si>
  <si>
    <t>All values and percentages submitted must exclude VAT, be in Great British Pounds Sterling and be to a maximum of 2 decimal places.</t>
  </si>
  <si>
    <t>Schedule 1 – Specification</t>
  </si>
  <si>
    <t>Part C Service Requirements</t>
  </si>
  <si>
    <t>Lot 1A - Standard Wash Linen &amp; Laundry Services </t>
  </si>
  <si>
    <t>Lot 1B - Specialist Laundry Services (Theatre Packs)</t>
  </si>
  <si>
    <t>Lot 1C - Bundled Standard Wash &amp; Specialist Laundry Services</t>
  </si>
  <si>
    <t>Lot 1D - Specialist Cleanroom Laundry Services</t>
  </si>
  <si>
    <t>The Standard Service Rate should be based on the delivery of the Standard Service as set out in:</t>
  </si>
  <si>
    <t>Use the drop down options in the cell range D15 to D18 to state which lot(s) you are bidding on.</t>
  </si>
  <si>
    <r>
      <t xml:space="preserve">All values and percentages submitted must </t>
    </r>
    <r>
      <rPr>
        <b/>
        <sz val="8"/>
        <rFont val="Arial"/>
        <family val="2"/>
      </rPr>
      <t>include</t>
    </r>
    <r>
      <rPr>
        <sz val="8"/>
        <rFont val="Arial"/>
        <family val="2"/>
      </rPr>
      <t xml:space="preserve"> Overhead and Profit.</t>
    </r>
  </si>
  <si>
    <t>If required, populate the green cells in Table 2. Additional Laundry Items, against the lot(s) you are bidding on.</t>
  </si>
  <si>
    <t>Populate the yellow cells in Table 3. Finish / Presentation, cell range J5 to J21.</t>
  </si>
  <si>
    <t>Based on your selections in column J, where applicable, populate the yellow cells in the cell range K5 to N21.</t>
  </si>
  <si>
    <t>Populate the yellow cells in Table 4. Additional Services, cell range R5 to U18.</t>
  </si>
  <si>
    <t>Populate the yellow cells in Table 5. Contract Length Discount, cell range R25 to U28.</t>
  </si>
  <si>
    <t>Populate the yellow cells in Table 6. Early Payment Discount, cell range R35 to S38.</t>
  </si>
  <si>
    <t>Populate the yellow cells in the Transport Costs table, cell range E5 to E16.</t>
  </si>
  <si>
    <t>Based on your selections in column E, where applicable, populate the yellow cells in the cell range F5 to AG16.</t>
  </si>
  <si>
    <t>The weighting attributable to each rate being evaluated can be seen in the adjacent cell in column L.</t>
  </si>
  <si>
    <t>If the status is 'Non-confomant', cell range E5 to E15 will identify which area(s) need addressing.</t>
  </si>
  <si>
    <t>All values and percentages must be applicable to all the Geographical boundaries you have indicated in Attachment 2f.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</si>
</sst>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7" x14ac:knownFonts="1">
    <font>
      <sz val="8"/>
      <color theme="1"/>
      <name val="Arial"/>
      <family val="2"/>
    </font>
    <font>
      <b/>
      <sz val="8"/>
      <color theme="1"/>
      <name val="Arial"/>
      <family val="2"/>
    </font>
    <font>
      <sz val="8"/>
      <color theme="0"/>
      <name val="Arial"/>
      <family val="2"/>
    </font>
    <font>
      <sz val="8"/>
      <color rgb="FFC00000"/>
      <name val="Arial"/>
      <family val="2"/>
    </font>
    <font>
      <sz val="8"/>
      <name val="Arial"/>
      <family val="2"/>
    </font>
    <font>
      <sz val="8"/>
      <color theme="5" tint="-0.499984740745262"/>
      <name val="Arial"/>
      <family val="2"/>
    </font>
    <font>
      <b/>
      <sz val="8"/>
      <name val="Arial"/>
      <family val="2"/>
    </font>
  </fonts>
  <fills count="8">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5" tint="0.79998168889431442"/>
        <bgColor indexed="64"/>
      </patternFill>
    </fill>
    <fill>
      <patternFill patternType="solid">
        <fgColor rgb="FFBFBFBF"/>
        <bgColor indexed="64"/>
      </patternFill>
    </fill>
    <fill>
      <patternFill patternType="solid">
        <fgColor rgb="FFFFFFFF"/>
        <bgColor indexed="64"/>
      </patternFill>
    </fill>
    <fill>
      <patternFill patternType="solid">
        <fgColor theme="0" tint="-0.249977111117893"/>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indexed="64"/>
      </right>
      <top style="thin">
        <color indexed="64"/>
      </top>
      <bottom/>
      <diagonal/>
    </border>
    <border>
      <left style="thin">
        <color auto="1"/>
      </left>
      <right/>
      <top style="thin">
        <color auto="1"/>
      </top>
      <bottom/>
      <diagonal/>
    </border>
    <border>
      <left/>
      <right/>
      <top style="thin">
        <color auto="1"/>
      </top>
      <bottom/>
      <diagonal/>
    </border>
  </borders>
  <cellStyleXfs count="1">
    <xf numFmtId="0" fontId="0" fillId="0" borderId="0"/>
  </cellStyleXfs>
  <cellXfs count="94">
    <xf numFmtId="0" fontId="0" fillId="0" borderId="0" xfId="0"/>
    <xf numFmtId="0" fontId="0" fillId="0" borderId="1" xfId="0" applyBorder="1"/>
    <xf numFmtId="0" fontId="0" fillId="0" borderId="1" xfId="0" applyBorder="1" applyAlignment="1">
      <alignment horizontal="center"/>
    </xf>
    <xf numFmtId="0" fontId="1" fillId="0" borderId="0" xfId="0" applyFont="1"/>
    <xf numFmtId="0" fontId="2" fillId="3" borderId="1" xfId="0" applyFont="1" applyFill="1" applyBorder="1" applyAlignment="1">
      <alignment horizontal="center" vertical="center" wrapText="1"/>
    </xf>
    <xf numFmtId="0" fontId="2" fillId="3" borderId="1" xfId="0" applyFont="1" applyFill="1" applyBorder="1" applyAlignment="1">
      <alignment horizontal="center"/>
    </xf>
    <xf numFmtId="0" fontId="0" fillId="2" borderId="0" xfId="0" applyFill="1"/>
    <xf numFmtId="0" fontId="3" fillId="2" borderId="0" xfId="0" applyFont="1" applyFill="1"/>
    <xf numFmtId="0" fontId="2" fillId="3" borderId="1" xfId="0" applyFont="1" applyFill="1" applyBorder="1" applyAlignment="1"/>
    <xf numFmtId="0" fontId="1" fillId="2" borderId="0" xfId="0" applyFont="1" applyFill="1"/>
    <xf numFmtId="10" fontId="0" fillId="0" borderId="1" xfId="0" applyNumberFormat="1" applyBorder="1" applyAlignment="1">
      <alignment horizontal="center"/>
    </xf>
    <xf numFmtId="0" fontId="0" fillId="2" borderId="1" xfId="0" applyFill="1" applyBorder="1" applyAlignment="1">
      <alignment horizontal="center"/>
    </xf>
    <xf numFmtId="0" fontId="0" fillId="2" borderId="1" xfId="0" applyFill="1" applyBorder="1" applyAlignment="1"/>
    <xf numFmtId="0" fontId="0" fillId="2" borderId="1" xfId="0" applyFill="1" applyBorder="1"/>
    <xf numFmtId="0" fontId="0" fillId="4" borderId="1" xfId="0" applyFill="1" applyBorder="1"/>
    <xf numFmtId="0" fontId="2" fillId="3" borderId="5" xfId="0" applyFont="1" applyFill="1" applyBorder="1" applyAlignment="1">
      <alignment horizontal="centerContinuous"/>
    </xf>
    <xf numFmtId="0" fontId="2" fillId="3" borderId="6" xfId="0" applyFont="1" applyFill="1" applyBorder="1" applyAlignment="1">
      <alignment horizontal="centerContinuous"/>
    </xf>
    <xf numFmtId="0" fontId="2" fillId="3" borderId="7" xfId="0" applyFont="1" applyFill="1" applyBorder="1" applyAlignment="1">
      <alignment horizontal="centerContinuous"/>
    </xf>
    <xf numFmtId="0" fontId="0" fillId="0" borderId="0" xfId="0" applyBorder="1"/>
    <xf numFmtId="0" fontId="0" fillId="0" borderId="0" xfId="0" applyBorder="1" applyAlignment="1">
      <alignment wrapText="1"/>
    </xf>
    <xf numFmtId="0" fontId="0" fillId="0" borderId="0" xfId="0" applyBorder="1" applyAlignment="1">
      <alignment vertical="top" wrapText="1"/>
    </xf>
    <xf numFmtId="0" fontId="0" fillId="0" borderId="0" xfId="0" applyBorder="1" applyAlignment="1">
      <alignment vertical="center" wrapText="1"/>
    </xf>
    <xf numFmtId="0" fontId="0" fillId="0" borderId="0" xfId="0" applyBorder="1" applyAlignment="1">
      <alignment vertical="center"/>
    </xf>
    <xf numFmtId="0" fontId="1" fillId="0" borderId="0" xfId="0" applyFont="1" applyBorder="1" applyAlignment="1">
      <alignment vertical="center"/>
    </xf>
    <xf numFmtId="0" fontId="0" fillId="0" borderId="1" xfId="0" applyBorder="1" applyAlignment="1">
      <alignment wrapText="1"/>
    </xf>
    <xf numFmtId="0" fontId="0" fillId="0" borderId="1" xfId="0" applyBorder="1" applyAlignment="1">
      <alignment horizontal="center" vertical="center" wrapText="1"/>
    </xf>
    <xf numFmtId="10" fontId="0" fillId="6" borderId="1" xfId="0" applyNumberFormat="1" applyFill="1" applyBorder="1" applyAlignment="1">
      <alignment horizontal="center" vertical="center" wrapText="1"/>
    </xf>
    <xf numFmtId="0" fontId="0" fillId="5" borderId="1" xfId="0" applyFill="1" applyBorder="1" applyAlignment="1">
      <alignment horizontal="center" vertical="center" wrapText="1"/>
    </xf>
    <xf numFmtId="0" fontId="2" fillId="3" borderId="5" xfId="0" applyFont="1" applyFill="1" applyBorder="1" applyAlignment="1">
      <alignment horizontal="centerContinuous" vertical="center" wrapText="1"/>
    </xf>
    <xf numFmtId="0" fontId="2" fillId="3" borderId="6" xfId="0" applyFont="1" applyFill="1" applyBorder="1" applyAlignment="1">
      <alignment horizontal="centerContinuous" vertical="center" wrapText="1"/>
    </xf>
    <xf numFmtId="0" fontId="2" fillId="3" borderId="7" xfId="0" applyFont="1" applyFill="1" applyBorder="1" applyAlignment="1">
      <alignment horizontal="centerContinuous" vertical="center" wrapText="1"/>
    </xf>
    <xf numFmtId="0" fontId="0" fillId="0" borderId="1" xfId="0" applyBorder="1" applyAlignment="1">
      <alignment horizontal="center" vertical="center"/>
    </xf>
    <xf numFmtId="0" fontId="0" fillId="0" borderId="1" xfId="0" applyBorder="1" applyAlignment="1">
      <alignment vertical="center" wrapText="1"/>
    </xf>
    <xf numFmtId="0" fontId="4" fillId="0" borderId="1" xfId="0" applyFont="1" applyBorder="1"/>
    <xf numFmtId="0" fontId="0" fillId="0" borderId="1" xfId="0" applyFill="1" applyBorder="1" applyAlignment="1">
      <alignment horizontal="center" vertical="center" wrapText="1"/>
    </xf>
    <xf numFmtId="0" fontId="0" fillId="0" borderId="0" xfId="0" applyFont="1" applyBorder="1" applyAlignment="1"/>
    <xf numFmtId="0" fontId="2" fillId="3" borderId="10" xfId="0" applyFont="1" applyFill="1" applyBorder="1" applyAlignment="1">
      <alignment horizontal="centerContinuous" vertical="center" wrapText="1"/>
    </xf>
    <xf numFmtId="0" fontId="2" fillId="3" borderId="8" xfId="0" applyFont="1" applyFill="1" applyBorder="1" applyAlignment="1">
      <alignment horizontal="centerContinuous" vertical="center" wrapText="1"/>
    </xf>
    <xf numFmtId="0" fontId="2" fillId="3" borderId="9" xfId="0" applyFont="1" applyFill="1" applyBorder="1" applyAlignment="1">
      <alignment horizontal="centerContinuous" vertical="center" wrapText="1"/>
    </xf>
    <xf numFmtId="0" fontId="0" fillId="0" borderId="1" xfId="0" applyBorder="1" applyAlignment="1">
      <alignment horizontal="center" wrapText="1"/>
    </xf>
    <xf numFmtId="0" fontId="3" fillId="0" borderId="0" xfId="0" applyFont="1" applyBorder="1" applyAlignment="1"/>
    <xf numFmtId="0" fontId="3" fillId="0" borderId="0" xfId="0" applyFont="1"/>
    <xf numFmtId="0" fontId="2" fillId="3" borderId="9" xfId="0" applyFont="1" applyFill="1" applyBorder="1" applyAlignment="1">
      <alignment horizontal="centerContinuous"/>
    </xf>
    <xf numFmtId="0" fontId="2" fillId="3" borderId="10" xfId="0" applyFont="1" applyFill="1" applyBorder="1" applyAlignment="1">
      <alignment horizontal="centerContinuous"/>
    </xf>
    <xf numFmtId="0" fontId="2" fillId="3" borderId="8" xfId="0" applyFont="1" applyFill="1" applyBorder="1" applyAlignment="1">
      <alignment horizontal="centerContinuous"/>
    </xf>
    <xf numFmtId="9" fontId="0" fillId="0" borderId="1" xfId="0" applyNumberFormat="1" applyBorder="1" applyAlignment="1">
      <alignment horizontal="center"/>
    </xf>
    <xf numFmtId="164" fontId="0" fillId="0" borderId="1" xfId="0" applyNumberFormat="1" applyBorder="1" applyAlignment="1">
      <alignment horizontal="center"/>
    </xf>
    <xf numFmtId="0" fontId="0" fillId="7" borderId="1" xfId="0" applyFill="1" applyBorder="1" applyAlignment="1">
      <alignment horizontal="center"/>
    </xf>
    <xf numFmtId="0" fontId="0" fillId="2" borderId="0" xfId="0" applyFill="1" applyBorder="1" applyAlignment="1">
      <alignment vertical="center"/>
    </xf>
    <xf numFmtId="0" fontId="0" fillId="2" borderId="0" xfId="0" applyFill="1" applyBorder="1" applyAlignment="1">
      <alignment vertical="center" wrapText="1"/>
    </xf>
    <xf numFmtId="0" fontId="0" fillId="2" borderId="0" xfId="0" applyFill="1" applyBorder="1" applyAlignment="1">
      <alignment vertical="top" wrapText="1"/>
    </xf>
    <xf numFmtId="0" fontId="0" fillId="2" borderId="0" xfId="0" applyFill="1" applyBorder="1" applyAlignment="1">
      <alignment wrapText="1"/>
    </xf>
    <xf numFmtId="0" fontId="0" fillId="2" borderId="2" xfId="0" applyFill="1" applyBorder="1" applyAlignment="1">
      <alignment horizontal="center" vertical="center" wrapText="1"/>
    </xf>
    <xf numFmtId="0" fontId="0" fillId="2" borderId="1" xfId="0" applyFill="1" applyBorder="1" applyAlignment="1">
      <alignment horizontal="center" vertical="center" wrapText="1"/>
    </xf>
    <xf numFmtId="0" fontId="0" fillId="2" borderId="4" xfId="0" applyFill="1" applyBorder="1" applyAlignment="1">
      <alignment vertical="center" wrapText="1"/>
    </xf>
    <xf numFmtId="0" fontId="0" fillId="2" borderId="4" xfId="0" applyFill="1" applyBorder="1"/>
    <xf numFmtId="0" fontId="0" fillId="2" borderId="3" xfId="0" applyFill="1" applyBorder="1"/>
    <xf numFmtId="0" fontId="0" fillId="2" borderId="9" xfId="0" applyFill="1" applyBorder="1" applyAlignment="1">
      <alignment horizontal="center" vertical="center" wrapText="1"/>
    </xf>
    <xf numFmtId="0" fontId="4" fillId="2" borderId="1" xfId="0" applyFont="1" applyFill="1" applyBorder="1" applyAlignment="1">
      <alignment horizontal="center" vertical="center"/>
    </xf>
    <xf numFmtId="0" fontId="4" fillId="2" borderId="1" xfId="0" applyFont="1" applyFill="1" applyBorder="1" applyAlignment="1">
      <alignment vertical="center"/>
    </xf>
    <xf numFmtId="164" fontId="4" fillId="2" borderId="1" xfId="0" applyNumberFormat="1" applyFont="1" applyFill="1" applyBorder="1" applyAlignment="1">
      <alignment horizontal="center" vertical="center"/>
    </xf>
    <xf numFmtId="0" fontId="4" fillId="2" borderId="1" xfId="0" applyFont="1" applyFill="1" applyBorder="1" applyAlignment="1">
      <alignment horizontal="center"/>
    </xf>
    <xf numFmtId="0" fontId="4" fillId="2" borderId="1" xfId="0" applyFont="1" applyFill="1" applyBorder="1" applyAlignment="1"/>
    <xf numFmtId="0" fontId="4" fillId="2" borderId="1" xfId="0" applyFont="1" applyFill="1" applyBorder="1"/>
    <xf numFmtId="10" fontId="0" fillId="2" borderId="1" xfId="0" applyNumberFormat="1" applyFill="1" applyBorder="1" applyAlignment="1">
      <alignment horizontal="center"/>
    </xf>
    <xf numFmtId="10" fontId="0" fillId="0" borderId="1" xfId="0" applyNumberFormat="1" applyFill="1" applyBorder="1" applyAlignment="1">
      <alignment horizontal="center"/>
    </xf>
    <xf numFmtId="0" fontId="0" fillId="0" borderId="1" xfId="0" applyBorder="1" applyAlignment="1"/>
    <xf numFmtId="0" fontId="3" fillId="0" borderId="0" xfId="0" applyFont="1" applyBorder="1" applyAlignment="1">
      <alignment wrapText="1"/>
    </xf>
    <xf numFmtId="164" fontId="0" fillId="0" borderId="1" xfId="0" applyNumberFormat="1" applyBorder="1" applyAlignment="1">
      <alignment horizontal="center" vertical="center" wrapText="1"/>
    </xf>
    <xf numFmtId="0" fontId="2" fillId="3" borderId="1" xfId="0" applyFont="1" applyFill="1" applyBorder="1"/>
    <xf numFmtId="0" fontId="3" fillId="0" borderId="0" xfId="0" applyFont="1" applyBorder="1" applyAlignment="1">
      <alignment vertical="center"/>
    </xf>
    <xf numFmtId="10" fontId="4" fillId="2" borderId="1" xfId="0" applyNumberFormat="1" applyFont="1" applyFill="1" applyBorder="1" applyAlignment="1">
      <alignment horizontal="center"/>
    </xf>
    <xf numFmtId="0" fontId="0" fillId="2" borderId="0" xfId="0" applyFill="1" applyBorder="1"/>
    <xf numFmtId="0" fontId="3" fillId="2" borderId="0" xfId="0" applyFont="1" applyFill="1" applyBorder="1" applyAlignment="1"/>
    <xf numFmtId="0" fontId="3" fillId="2" borderId="0" xfId="0" applyFont="1" applyFill="1" applyBorder="1" applyAlignment="1">
      <alignment vertical="center"/>
    </xf>
    <xf numFmtId="0" fontId="1" fillId="2" borderId="0" xfId="0" applyFont="1" applyFill="1" applyBorder="1" applyAlignment="1">
      <alignment vertical="center"/>
    </xf>
    <xf numFmtId="0" fontId="0" fillId="2" borderId="1" xfId="0" applyFill="1" applyBorder="1" applyAlignment="1">
      <alignment horizontal="center" wrapText="1"/>
    </xf>
    <xf numFmtId="0" fontId="6" fillId="2" borderId="0" xfId="0" applyFont="1" applyFill="1"/>
    <xf numFmtId="0" fontId="5" fillId="2" borderId="0" xfId="0" applyFont="1" applyFill="1"/>
    <xf numFmtId="0" fontId="4" fillId="2" borderId="0" xfId="0" applyFont="1" applyFill="1"/>
    <xf numFmtId="0" fontId="4" fillId="2" borderId="0" xfId="0" applyFont="1" applyFill="1" applyAlignment="1"/>
    <xf numFmtId="0" fontId="0" fillId="2" borderId="0" xfId="0" applyFont="1" applyFill="1"/>
    <xf numFmtId="0" fontId="0" fillId="0" borderId="5" xfId="0" applyBorder="1" applyAlignment="1"/>
    <xf numFmtId="0" fontId="0" fillId="0" borderId="7" xfId="0" applyBorder="1" applyAlignment="1"/>
    <xf numFmtId="0" fontId="0" fillId="0" borderId="5" xfId="0" applyBorder="1" applyAlignment="1" applyProtection="1">
      <protection locked="0"/>
    </xf>
    <xf numFmtId="0" fontId="0" fillId="0" borderId="7" xfId="0" applyBorder="1" applyAlignment="1" applyProtection="1">
      <protection locked="0"/>
    </xf>
    <xf numFmtId="0" fontId="0" fillId="0" borderId="1" xfId="0" applyBorder="1" applyAlignment="1" applyProtection="1">
      <alignment horizontal="center"/>
      <protection locked="0"/>
    </xf>
    <xf numFmtId="164" fontId="0" fillId="0" borderId="1" xfId="0" applyNumberFormat="1" applyFill="1" applyBorder="1" applyAlignment="1" applyProtection="1">
      <alignment horizontal="center" vertical="center" wrapText="1"/>
      <protection locked="0"/>
    </xf>
    <xf numFmtId="10" fontId="0" fillId="0" borderId="1" xfId="0" applyNumberFormat="1" applyFill="1" applyBorder="1" applyAlignment="1" applyProtection="1">
      <alignment horizontal="center" vertical="center" wrapText="1"/>
      <protection locked="0"/>
    </xf>
    <xf numFmtId="0" fontId="0" fillId="0" borderId="1" xfId="0" applyFill="1" applyBorder="1" applyAlignment="1" applyProtection="1">
      <alignment horizontal="center" vertical="center" wrapText="1"/>
      <protection locked="0"/>
    </xf>
    <xf numFmtId="164" fontId="0" fillId="0" borderId="1" xfId="0" applyNumberFormat="1" applyBorder="1" applyAlignment="1" applyProtection="1">
      <alignment horizontal="center"/>
      <protection locked="0"/>
    </xf>
    <xf numFmtId="0" fontId="0" fillId="0" borderId="1" xfId="0" applyFill="1" applyBorder="1" applyAlignment="1" applyProtection="1">
      <alignment vertical="center" wrapText="1"/>
      <protection locked="0"/>
    </xf>
    <xf numFmtId="10" fontId="0" fillId="0" borderId="1" xfId="0" applyNumberFormat="1" applyBorder="1" applyAlignment="1" applyProtection="1">
      <alignment horizontal="center"/>
      <protection locked="0"/>
    </xf>
    <xf numFmtId="10" fontId="0" fillId="0" borderId="1" xfId="0" applyNumberFormat="1" applyBorder="1" applyAlignment="1" applyProtection="1">
      <alignment horizontal="center" vertical="center" wrapText="1"/>
      <protection locked="0"/>
    </xf>
  </cellXfs>
  <cellStyles count="1">
    <cellStyle name="Normal" xfId="0" builtinId="0"/>
  </cellStyles>
  <dxfs count="38">
    <dxf>
      <font>
        <color rgb="FF185C37"/>
      </font>
      <fill>
        <patternFill patternType="none">
          <bgColor auto="1"/>
        </patternFill>
      </fill>
    </dxf>
    <dxf>
      <font>
        <color rgb="FFC00000"/>
      </font>
      <fill>
        <patternFill patternType="none">
          <bgColor auto="1"/>
        </patternFill>
      </fill>
    </dxf>
    <dxf>
      <fill>
        <patternFill>
          <bgColor theme="0" tint="-0.24994659260841701"/>
        </patternFill>
      </fill>
    </dxf>
    <dxf>
      <fill>
        <patternFill>
          <bgColor rgb="FFFFFFCC"/>
        </patternFill>
      </fill>
    </dxf>
    <dxf>
      <fill>
        <patternFill>
          <bgColor rgb="FFFFFFCC"/>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FFFFCC"/>
        </patternFill>
      </fill>
    </dxf>
    <dxf>
      <fill>
        <patternFill>
          <bgColor theme="0" tint="-0.24994659260841701"/>
        </patternFill>
      </fill>
    </dxf>
    <dxf>
      <fill>
        <patternFill>
          <bgColor rgb="FFFFFFCC"/>
        </patternFill>
      </fill>
    </dxf>
    <dxf>
      <fill>
        <patternFill>
          <bgColor theme="0" tint="-0.24994659260841701"/>
        </patternFill>
      </fill>
    </dxf>
    <dxf>
      <fill>
        <patternFill>
          <bgColor rgb="FFFFFFCC"/>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0" tint="-0.24994659260841701"/>
        </patternFill>
      </fill>
    </dxf>
    <dxf>
      <fill>
        <patternFill>
          <bgColor rgb="FFFFFFCC"/>
        </patternFill>
      </fill>
    </dxf>
    <dxf>
      <fill>
        <patternFill>
          <bgColor theme="0" tint="-0.24994659260841701"/>
        </patternFill>
      </fill>
    </dxf>
    <dxf>
      <fill>
        <patternFill>
          <bgColor rgb="FFFFFFCC"/>
        </patternFill>
      </fill>
    </dxf>
    <dxf>
      <fill>
        <patternFill>
          <bgColor rgb="FFFFFFCC"/>
        </patternFill>
      </fill>
    </dxf>
    <dxf>
      <fill>
        <patternFill>
          <bgColor theme="0" tint="-0.24994659260841701"/>
        </patternFill>
      </fill>
    </dxf>
    <dxf>
      <fill>
        <patternFill>
          <bgColor rgb="FFFFFFCC"/>
        </patternFill>
      </fill>
    </dxf>
    <dxf>
      <fill>
        <patternFill>
          <bgColor theme="0" tint="-0.24994659260841701"/>
        </patternFill>
      </fill>
    </dxf>
    <dxf>
      <fill>
        <patternFill>
          <bgColor rgb="FFFFFFCC"/>
        </patternFill>
      </fill>
    </dxf>
    <dxf>
      <fill>
        <patternFill>
          <bgColor rgb="FFFFFFCC"/>
        </patternFill>
      </fill>
    </dxf>
    <dxf>
      <fill>
        <patternFill>
          <bgColor rgb="FFFFFFCC"/>
        </patternFill>
      </fill>
    </dxf>
    <dxf>
      <fill>
        <patternFill>
          <bgColor theme="0" tint="-0.24994659260841701"/>
        </patternFill>
      </fill>
    </dxf>
    <dxf>
      <fill>
        <patternFill>
          <bgColor rgb="FFFFFFCC"/>
        </patternFill>
      </fill>
    </dxf>
    <dxf>
      <fill>
        <patternFill>
          <bgColor theme="0" tint="-0.24994659260841701"/>
        </patternFill>
      </fill>
    </dxf>
    <dxf>
      <fill>
        <patternFill>
          <bgColor theme="0" tint="-0.24994659260841701"/>
        </patternFill>
      </fill>
    </dxf>
    <dxf>
      <fill>
        <patternFill>
          <bgColor rgb="FFFFFFCC"/>
        </patternFill>
      </fill>
    </dxf>
    <dxf>
      <fill>
        <patternFill>
          <bgColor rgb="FFFFFFCC"/>
        </patternFill>
      </fill>
    </dxf>
    <dxf>
      <fill>
        <patternFill>
          <bgColor rgb="FFFFFFCC"/>
        </patternFill>
      </fill>
    </dxf>
    <dxf>
      <fill>
        <patternFill>
          <bgColor rgb="FFFFFFCC"/>
        </patternFill>
      </fill>
    </dxf>
  </dxfs>
  <tableStyles count="0" defaultTableStyle="TableStyleMedium2" defaultPivotStyle="PivotStyleLight16"/>
  <colors>
    <mruColors>
      <color rgb="FFFFFFCC"/>
      <color rgb="FF185C37"/>
      <color rgb="FFFFCCCC"/>
      <color rgb="FF1D6F42"/>
      <color rgb="FFFF9999"/>
      <color rgb="FF003300"/>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204857</xdr:colOff>
      <xdr:row>6</xdr:row>
      <xdr:rowOff>94836</xdr:rowOff>
    </xdr:to>
    <xdr:pic>
      <xdr:nvPicPr>
        <xdr:cNvPr id="2" name="Picture 1">
          <a:extLst>
            <a:ext uri="{FF2B5EF4-FFF2-40B4-BE49-F238E27FC236}">
              <a16:creationId xmlns:a16="http://schemas.microsoft.com/office/drawing/2014/main" id="{C178180C-54D9-427A-BEAE-7AB7050E4A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146050"/>
          <a:ext cx="1385957" cy="8250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17</xdr:col>
      <xdr:colOff>38100</xdr:colOff>
      <xdr:row>6</xdr:row>
      <xdr:rowOff>9525</xdr:rowOff>
    </xdr:from>
    <xdr:to>
      <xdr:col>17</xdr:col>
      <xdr:colOff>171450</xdr:colOff>
      <xdr:row>23</xdr:row>
      <xdr:rowOff>133350</xdr:rowOff>
    </xdr:to>
    <xdr:sp macro="" textlink="">
      <xdr:nvSpPr>
        <xdr:cNvPr id="2" name="Right Brace 1">
          <a:extLst>
            <a:ext uri="{FF2B5EF4-FFF2-40B4-BE49-F238E27FC236}">
              <a16:creationId xmlns:a16="http://schemas.microsoft.com/office/drawing/2014/main" id="{17A4377D-D417-405F-8998-007CCB36D814}"/>
            </a:ext>
          </a:extLst>
        </xdr:cNvPr>
        <xdr:cNvSpPr/>
      </xdr:nvSpPr>
      <xdr:spPr>
        <a:xfrm>
          <a:off x="13668375" y="1152525"/>
          <a:ext cx="133350" cy="2552700"/>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GB"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14</xdr:col>
      <xdr:colOff>1476374</xdr:colOff>
      <xdr:row>5</xdr:row>
      <xdr:rowOff>19050</xdr:rowOff>
    </xdr:from>
    <xdr:to>
      <xdr:col>15</xdr:col>
      <xdr:colOff>200024</xdr:colOff>
      <xdr:row>33</xdr:row>
      <xdr:rowOff>133350</xdr:rowOff>
    </xdr:to>
    <xdr:sp macro="" textlink="">
      <xdr:nvSpPr>
        <xdr:cNvPr id="2" name="Right Brace 1">
          <a:extLst>
            <a:ext uri="{FF2B5EF4-FFF2-40B4-BE49-F238E27FC236}">
              <a16:creationId xmlns:a16="http://schemas.microsoft.com/office/drawing/2014/main" id="{F1D1EC9D-8D81-4651-8493-31EB94BF28F9}"/>
            </a:ext>
          </a:extLst>
        </xdr:cNvPr>
        <xdr:cNvSpPr/>
      </xdr:nvSpPr>
      <xdr:spPr>
        <a:xfrm>
          <a:off x="16068674" y="1304925"/>
          <a:ext cx="200025" cy="4114800"/>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GB"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657225</xdr:colOff>
      <xdr:row>130</xdr:row>
      <xdr:rowOff>19050</xdr:rowOff>
    </xdr:from>
    <xdr:to>
      <xdr:col>16</xdr:col>
      <xdr:colOff>95250</xdr:colOff>
      <xdr:row>158</xdr:row>
      <xdr:rowOff>133350</xdr:rowOff>
    </xdr:to>
    <xdr:sp macro="" textlink="">
      <xdr:nvSpPr>
        <xdr:cNvPr id="2" name="Right Brace 1">
          <a:extLst>
            <a:ext uri="{FF2B5EF4-FFF2-40B4-BE49-F238E27FC236}">
              <a16:creationId xmlns:a16="http://schemas.microsoft.com/office/drawing/2014/main" id="{412237A5-D8F1-4E02-918B-6EA3413309D8}"/>
            </a:ext>
          </a:extLst>
        </xdr:cNvPr>
        <xdr:cNvSpPr/>
      </xdr:nvSpPr>
      <xdr:spPr>
        <a:xfrm>
          <a:off x="15916275" y="19307175"/>
          <a:ext cx="200025" cy="4114800"/>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GB" sz="1100"/>
        </a:p>
      </xdr:txBody>
    </xdr:sp>
    <xdr:clientData/>
  </xdr:twoCellAnchor>
  <xdr:twoCellAnchor>
    <xdr:from>
      <xdr:col>16</xdr:col>
      <xdr:colOff>1457325</xdr:colOff>
      <xdr:row>6</xdr:row>
      <xdr:rowOff>19050</xdr:rowOff>
    </xdr:from>
    <xdr:to>
      <xdr:col>17</xdr:col>
      <xdr:colOff>152400</xdr:colOff>
      <xdr:row>23</xdr:row>
      <xdr:rowOff>123825</xdr:rowOff>
    </xdr:to>
    <xdr:sp macro="" textlink="">
      <xdr:nvSpPr>
        <xdr:cNvPr id="3" name="Right Brace 2">
          <a:extLst>
            <a:ext uri="{FF2B5EF4-FFF2-40B4-BE49-F238E27FC236}">
              <a16:creationId xmlns:a16="http://schemas.microsoft.com/office/drawing/2014/main" id="{DE2E1DA3-1436-450F-AA4F-2B1E9A596593}"/>
            </a:ext>
          </a:extLst>
        </xdr:cNvPr>
        <xdr:cNvSpPr/>
      </xdr:nvSpPr>
      <xdr:spPr>
        <a:xfrm>
          <a:off x="17478375" y="1162050"/>
          <a:ext cx="171450" cy="2533650"/>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GB"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1438275</xdr:colOff>
      <xdr:row>5</xdr:row>
      <xdr:rowOff>28574</xdr:rowOff>
    </xdr:from>
    <xdr:to>
      <xdr:col>14</xdr:col>
      <xdr:colOff>171449</xdr:colOff>
      <xdr:row>20</xdr:row>
      <xdr:rowOff>123824</xdr:rowOff>
    </xdr:to>
    <xdr:sp macro="" textlink="">
      <xdr:nvSpPr>
        <xdr:cNvPr id="2" name="Right Brace 1">
          <a:extLst>
            <a:ext uri="{FF2B5EF4-FFF2-40B4-BE49-F238E27FC236}">
              <a16:creationId xmlns:a16="http://schemas.microsoft.com/office/drawing/2014/main" id="{132DAFD8-DE41-43D8-B120-E2731D9C0748}"/>
            </a:ext>
          </a:extLst>
        </xdr:cNvPr>
        <xdr:cNvSpPr/>
      </xdr:nvSpPr>
      <xdr:spPr>
        <a:xfrm>
          <a:off x="12544425" y="1314449"/>
          <a:ext cx="209549" cy="2238375"/>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56F6E-D6E7-4F6A-A53B-EAE3F68DDDA1}">
  <sheetPr codeName="Sheet1">
    <tabColor theme="7" tint="0.39997558519241921"/>
  </sheetPr>
  <dimension ref="B2:B109"/>
  <sheetViews>
    <sheetView tabSelected="1" workbookViewId="0">
      <selection activeCell="B12" sqref="B12"/>
    </sheetView>
  </sheetViews>
  <sheetFormatPr defaultRowHeight="11.25" x14ac:dyDescent="0.2"/>
  <cols>
    <col min="1" max="1" width="3.83203125" style="6" customWidth="1"/>
    <col min="2" max="16384" width="9.33203125" style="6"/>
  </cols>
  <sheetData>
    <row r="2" spans="2:2" ht="10.5" x14ac:dyDescent="0.25">
      <c r="B2" s="77" t="s">
        <v>23</v>
      </c>
    </row>
    <row r="3" spans="2:2" x14ac:dyDescent="0.2">
      <c r="B3" s="78"/>
    </row>
    <row r="4" spans="2:2" x14ac:dyDescent="0.2">
      <c r="B4" s="79" t="s">
        <v>24</v>
      </c>
    </row>
    <row r="5" spans="2:2" x14ac:dyDescent="0.2">
      <c r="B5" s="79" t="s">
        <v>36</v>
      </c>
    </row>
    <row r="6" spans="2:2" x14ac:dyDescent="0.2">
      <c r="B6" s="79" t="s">
        <v>477</v>
      </c>
    </row>
    <row r="7" spans="2:2" x14ac:dyDescent="0.2">
      <c r="B7" s="79" t="s">
        <v>39</v>
      </c>
    </row>
    <row r="8" spans="2:2" x14ac:dyDescent="0.2">
      <c r="B8" s="79" t="s">
        <v>25</v>
      </c>
    </row>
    <row r="9" spans="2:2" x14ac:dyDescent="0.2">
      <c r="B9" s="80" t="s">
        <v>26</v>
      </c>
    </row>
    <row r="10" spans="2:2" x14ac:dyDescent="0.2">
      <c r="B10" s="78"/>
    </row>
    <row r="11" spans="2:2" x14ac:dyDescent="0.2">
      <c r="B11" s="79" t="s">
        <v>521</v>
      </c>
    </row>
    <row r="12" spans="2:2" x14ac:dyDescent="0.2">
      <c r="B12" s="80" t="s">
        <v>532</v>
      </c>
    </row>
    <row r="13" spans="2:2" x14ac:dyDescent="0.2">
      <c r="B13" s="79" t="s">
        <v>512</v>
      </c>
    </row>
    <row r="14" spans="2:2" x14ac:dyDescent="0.2">
      <c r="B14" s="78"/>
    </row>
    <row r="15" spans="2:2" x14ac:dyDescent="0.2">
      <c r="B15" s="80" t="s">
        <v>37</v>
      </c>
    </row>
    <row r="16" spans="2:2" x14ac:dyDescent="0.2">
      <c r="B16" s="79" t="s">
        <v>27</v>
      </c>
    </row>
    <row r="17" spans="2:2" x14ac:dyDescent="0.2">
      <c r="B17" s="79" t="s">
        <v>28</v>
      </c>
    </row>
    <row r="18" spans="2:2" x14ac:dyDescent="0.2">
      <c r="B18" s="79"/>
    </row>
    <row r="19" spans="2:2" x14ac:dyDescent="0.2">
      <c r="B19" s="78"/>
    </row>
    <row r="20" spans="2:2" x14ac:dyDescent="0.2">
      <c r="B20" s="77" t="s">
        <v>40</v>
      </c>
    </row>
    <row r="21" spans="2:2" x14ac:dyDescent="0.2">
      <c r="B21" s="78"/>
    </row>
    <row r="22" spans="2:2" x14ac:dyDescent="0.2">
      <c r="B22" s="79" t="s">
        <v>29</v>
      </c>
    </row>
    <row r="23" spans="2:2" x14ac:dyDescent="0.2">
      <c r="B23" s="79"/>
    </row>
    <row r="24" spans="2:2" x14ac:dyDescent="0.2">
      <c r="B24" s="79" t="s">
        <v>478</v>
      </c>
    </row>
    <row r="25" spans="2:2" x14ac:dyDescent="0.2">
      <c r="B25" s="79" t="s">
        <v>51</v>
      </c>
    </row>
    <row r="26" spans="2:2" x14ac:dyDescent="0.2">
      <c r="B26" s="79" t="s">
        <v>50</v>
      </c>
    </row>
    <row r="27" spans="2:2" x14ac:dyDescent="0.2">
      <c r="B27" s="79" t="s">
        <v>49</v>
      </c>
    </row>
    <row r="28" spans="2:2" x14ac:dyDescent="0.2">
      <c r="B28" s="79" t="s">
        <v>48</v>
      </c>
    </row>
    <row r="29" spans="2:2" x14ac:dyDescent="0.2">
      <c r="B29" s="79"/>
    </row>
    <row r="30" spans="2:2" x14ac:dyDescent="0.2">
      <c r="B30" s="78"/>
    </row>
    <row r="31" spans="2:2" x14ac:dyDescent="0.2">
      <c r="B31" s="77" t="s">
        <v>30</v>
      </c>
    </row>
    <row r="32" spans="2:2" x14ac:dyDescent="0.2">
      <c r="B32" s="78"/>
    </row>
    <row r="33" spans="2:2" x14ac:dyDescent="0.2">
      <c r="B33" s="79" t="s">
        <v>519</v>
      </c>
    </row>
    <row r="34" spans="2:2" x14ac:dyDescent="0.2">
      <c r="B34" s="79"/>
    </row>
    <row r="35" spans="2:2" x14ac:dyDescent="0.2">
      <c r="B35" s="79" t="s">
        <v>513</v>
      </c>
    </row>
    <row r="36" spans="2:2" x14ac:dyDescent="0.2">
      <c r="B36" s="79" t="s">
        <v>514</v>
      </c>
    </row>
    <row r="37" spans="2:2" x14ac:dyDescent="0.2">
      <c r="B37" s="79" t="s">
        <v>515</v>
      </c>
    </row>
    <row r="38" spans="2:2" x14ac:dyDescent="0.2">
      <c r="B38" s="79" t="s">
        <v>516</v>
      </c>
    </row>
    <row r="39" spans="2:2" x14ac:dyDescent="0.2">
      <c r="B39" s="79" t="s">
        <v>517</v>
      </c>
    </row>
    <row r="40" spans="2:2" x14ac:dyDescent="0.2">
      <c r="B40" s="6" t="s">
        <v>518</v>
      </c>
    </row>
    <row r="43" spans="2:2" x14ac:dyDescent="0.2">
      <c r="B43" s="9" t="s">
        <v>14</v>
      </c>
    </row>
    <row r="45" spans="2:2" x14ac:dyDescent="0.2">
      <c r="B45" s="6" t="s">
        <v>38</v>
      </c>
    </row>
    <row r="46" spans="2:2" x14ac:dyDescent="0.2">
      <c r="B46" s="6" t="s">
        <v>520</v>
      </c>
    </row>
    <row r="49" spans="2:2" x14ac:dyDescent="0.2">
      <c r="B49" s="9" t="s">
        <v>490</v>
      </c>
    </row>
    <row r="51" spans="2:2" x14ac:dyDescent="0.2">
      <c r="B51" s="6" t="s">
        <v>480</v>
      </c>
    </row>
    <row r="52" spans="2:2" x14ac:dyDescent="0.2">
      <c r="B52" s="6" t="s">
        <v>481</v>
      </c>
    </row>
    <row r="53" spans="2:2" x14ac:dyDescent="0.2">
      <c r="B53" s="6" t="s">
        <v>484</v>
      </c>
    </row>
    <row r="56" spans="2:2" x14ac:dyDescent="0.2">
      <c r="B56" s="9" t="s">
        <v>491</v>
      </c>
    </row>
    <row r="58" spans="2:2" x14ac:dyDescent="0.2">
      <c r="B58" s="6" t="s">
        <v>482</v>
      </c>
    </row>
    <row r="61" spans="2:2" x14ac:dyDescent="0.2">
      <c r="B61" s="9" t="s">
        <v>492</v>
      </c>
    </row>
    <row r="63" spans="2:2" x14ac:dyDescent="0.2">
      <c r="B63" s="6" t="s">
        <v>480</v>
      </c>
    </row>
    <row r="64" spans="2:2" x14ac:dyDescent="0.2">
      <c r="B64" s="6" t="s">
        <v>481</v>
      </c>
    </row>
    <row r="65" spans="2:2" x14ac:dyDescent="0.2">
      <c r="B65" s="6" t="s">
        <v>484</v>
      </c>
    </row>
    <row r="66" spans="2:2" x14ac:dyDescent="0.2">
      <c r="B66" s="6" t="s">
        <v>485</v>
      </c>
    </row>
    <row r="69" spans="2:2" x14ac:dyDescent="0.2">
      <c r="B69" s="9" t="s">
        <v>493</v>
      </c>
    </row>
    <row r="70" spans="2:2" x14ac:dyDescent="0.2">
      <c r="B70" s="81"/>
    </row>
    <row r="71" spans="2:2" x14ac:dyDescent="0.2">
      <c r="B71" s="81" t="s">
        <v>486</v>
      </c>
    </row>
    <row r="72" spans="2:2" x14ac:dyDescent="0.2">
      <c r="B72" s="81" t="s">
        <v>487</v>
      </c>
    </row>
    <row r="73" spans="2:2" x14ac:dyDescent="0.2">
      <c r="B73" s="81" t="s">
        <v>488</v>
      </c>
    </row>
    <row r="74" spans="2:2" x14ac:dyDescent="0.2">
      <c r="B74" s="81"/>
    </row>
    <row r="76" spans="2:2" x14ac:dyDescent="0.2">
      <c r="B76" s="9" t="s">
        <v>15</v>
      </c>
    </row>
    <row r="78" spans="2:2" x14ac:dyDescent="0.2">
      <c r="B78" s="6" t="s">
        <v>522</v>
      </c>
    </row>
    <row r="80" spans="2:2" x14ac:dyDescent="0.2">
      <c r="B80" s="6" t="s">
        <v>523</v>
      </c>
    </row>
    <row r="81" spans="2:2" x14ac:dyDescent="0.2">
      <c r="B81" s="6" t="s">
        <v>524</v>
      </c>
    </row>
    <row r="83" spans="2:2" x14ac:dyDescent="0.2">
      <c r="B83" s="6" t="s">
        <v>525</v>
      </c>
    </row>
    <row r="85" spans="2:2" x14ac:dyDescent="0.2">
      <c r="B85" s="6" t="s">
        <v>526</v>
      </c>
    </row>
    <row r="87" spans="2:2" x14ac:dyDescent="0.2">
      <c r="B87" s="6" t="s">
        <v>527</v>
      </c>
    </row>
    <row r="90" spans="2:2" x14ac:dyDescent="0.2">
      <c r="B90" s="9" t="s">
        <v>495</v>
      </c>
    </row>
    <row r="91" spans="2:2" x14ac:dyDescent="0.2">
      <c r="B91" s="9"/>
    </row>
    <row r="92" spans="2:2" x14ac:dyDescent="0.2">
      <c r="B92" s="81" t="s">
        <v>528</v>
      </c>
    </row>
    <row r="93" spans="2:2" x14ac:dyDescent="0.2">
      <c r="B93" s="81" t="s">
        <v>529</v>
      </c>
    </row>
    <row r="96" spans="2:2" x14ac:dyDescent="0.2">
      <c r="B96" s="9" t="s">
        <v>41</v>
      </c>
    </row>
    <row r="98" spans="2:2" x14ac:dyDescent="0.2">
      <c r="B98" s="6" t="s">
        <v>42</v>
      </c>
    </row>
    <row r="99" spans="2:2" x14ac:dyDescent="0.2">
      <c r="B99" s="6" t="s">
        <v>43</v>
      </c>
    </row>
    <row r="100" spans="2:2" x14ac:dyDescent="0.2">
      <c r="B100" s="6" t="s">
        <v>489</v>
      </c>
    </row>
    <row r="101" spans="2:2" x14ac:dyDescent="0.2">
      <c r="B101" s="6" t="s">
        <v>530</v>
      </c>
    </row>
    <row r="104" spans="2:2" x14ac:dyDescent="0.2">
      <c r="B104" s="9" t="s">
        <v>44</v>
      </c>
    </row>
    <row r="106" spans="2:2" x14ac:dyDescent="0.2">
      <c r="B106" s="6" t="s">
        <v>42</v>
      </c>
    </row>
    <row r="107" spans="2:2" x14ac:dyDescent="0.2">
      <c r="B107" s="6" t="s">
        <v>45</v>
      </c>
    </row>
    <row r="108" spans="2:2" x14ac:dyDescent="0.2">
      <c r="B108" s="6" t="s">
        <v>46</v>
      </c>
    </row>
    <row r="109" spans="2:2" x14ac:dyDescent="0.2">
      <c r="B109" s="6" t="s">
        <v>531</v>
      </c>
    </row>
  </sheetData>
  <sheetProtection algorithmName="SHA-512" hashValue="mmXJQCuG6N2OKavsAx/XKK2dqxjCORYeis5UgMqvo7vh7JXc8zEZS/eeHJO+2ndLMiOP2AmMsH4/OETbsA8alQ==" saltValue="J0dfp7AQUg4bqauzRiKD0g==" spinCount="100000" sheet="1" objects="1" scenarios="1"/>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4B50E-B4FA-43F7-A0C5-3D44379FC6EC}">
  <sheetPr codeName="Sheet2">
    <tabColor rgb="FF185C37"/>
  </sheetPr>
  <dimension ref="B9:E18"/>
  <sheetViews>
    <sheetView workbookViewId="0">
      <selection activeCell="C9" sqref="C9:D9"/>
    </sheetView>
  </sheetViews>
  <sheetFormatPr defaultColWidth="9.33203125" defaultRowHeight="11.25" x14ac:dyDescent="0.2"/>
  <cols>
    <col min="1" max="1" width="3.83203125" style="6" customWidth="1"/>
    <col min="2" max="2" width="20.6640625" style="6" bestFit="1" customWidth="1"/>
    <col min="3" max="3" width="59.1640625" style="6" bestFit="1" customWidth="1"/>
    <col min="4" max="4" width="9.33203125" style="6" customWidth="1"/>
    <col min="5" max="16384" width="9.33203125" style="6"/>
  </cols>
  <sheetData>
    <row r="9" spans="2:5" x14ac:dyDescent="0.2">
      <c r="B9" s="8" t="s">
        <v>7</v>
      </c>
      <c r="C9" s="84"/>
      <c r="D9" s="85"/>
      <c r="E9" s="7" t="str">
        <f>IF(C9="","Please input your company name.","")</f>
        <v>Please input your company name.</v>
      </c>
    </row>
    <row r="10" spans="2:5" x14ac:dyDescent="0.2">
      <c r="B10" s="8" t="s">
        <v>16</v>
      </c>
      <c r="C10" s="82" t="s">
        <v>20</v>
      </c>
      <c r="D10" s="83"/>
    </row>
    <row r="11" spans="2:5" x14ac:dyDescent="0.2">
      <c r="B11" s="8" t="s">
        <v>17</v>
      </c>
      <c r="C11" s="82" t="s">
        <v>21</v>
      </c>
      <c r="D11" s="83"/>
    </row>
    <row r="12" spans="2:5" x14ac:dyDescent="0.2">
      <c r="B12" s="8" t="s">
        <v>18</v>
      </c>
      <c r="C12" s="82" t="s">
        <v>19</v>
      </c>
      <c r="D12" s="83"/>
    </row>
    <row r="14" spans="2:5" x14ac:dyDescent="0.2">
      <c r="B14" s="5" t="s">
        <v>2</v>
      </c>
      <c r="C14" s="5" t="s">
        <v>0</v>
      </c>
      <c r="D14" s="5" t="s">
        <v>8</v>
      </c>
    </row>
    <row r="15" spans="2:5" x14ac:dyDescent="0.2">
      <c r="B15" s="2" t="s">
        <v>352</v>
      </c>
      <c r="C15" s="66" t="s">
        <v>474</v>
      </c>
      <c r="D15" s="86"/>
      <c r="E15" s="7" t="str">
        <f t="shared" ref="E15:E18" si="0">IF(D15="","Please confirm whether you are bidding on this lot.","")</f>
        <v>Please confirm whether you are bidding on this lot.</v>
      </c>
    </row>
    <row r="16" spans="2:5" x14ac:dyDescent="0.2">
      <c r="B16" s="2" t="s">
        <v>353</v>
      </c>
      <c r="C16" s="66" t="s">
        <v>368</v>
      </c>
      <c r="D16" s="86"/>
      <c r="E16" s="7" t="str">
        <f t="shared" si="0"/>
        <v>Please confirm whether you are bidding on this lot.</v>
      </c>
    </row>
    <row r="17" spans="2:5" x14ac:dyDescent="0.2">
      <c r="B17" s="2" t="s">
        <v>354</v>
      </c>
      <c r="C17" s="66" t="s">
        <v>476</v>
      </c>
      <c r="D17" s="86"/>
      <c r="E17" s="7" t="str">
        <f t="shared" si="0"/>
        <v>Please confirm whether you are bidding on this lot.</v>
      </c>
    </row>
    <row r="18" spans="2:5" x14ac:dyDescent="0.2">
      <c r="B18" s="2" t="s">
        <v>355</v>
      </c>
      <c r="C18" s="66" t="s">
        <v>430</v>
      </c>
      <c r="D18" s="86"/>
      <c r="E18" s="7" t="str">
        <f t="shared" si="0"/>
        <v>Please confirm whether you are bidding on this lot.</v>
      </c>
    </row>
  </sheetData>
  <sheetProtection algorithmName="SHA-512" hashValue="8A8i6Gu1X4Azv7cRoMM+dHUcEHPkju+zWvHae5xKzMdQcKMKTp11F5KI5/jP3+ZpTtOqoa+u1l46Ha9/cOUU7g==" saltValue="7p2U28s9Gs77TvbS+oDlfg==" spinCount="100000" sheet="1" objects="1" scenarios="1"/>
  <mergeCells count="4">
    <mergeCell ref="C11:D11"/>
    <mergeCell ref="C12:D12"/>
    <mergeCell ref="C10:D10"/>
    <mergeCell ref="C9:D9"/>
  </mergeCells>
  <conditionalFormatting sqref="C9 D15:D18">
    <cfRule type="expression" dxfId="37" priority="2">
      <formula>C9=""</formula>
    </cfRule>
  </conditionalFormatting>
  <dataValidations count="1">
    <dataValidation type="list" allowBlank="1" showInputMessage="1" showErrorMessage="1" sqref="D15:D18" xr:uid="{5FEBB62D-1624-45A8-8000-10A226BCE9C0}">
      <formula1>YesNo</formula1>
    </dataValidation>
  </dataValidation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CC2F0-B082-4998-8D76-1135A1FEA7BD}">
  <sheetPr codeName="Sheet3">
    <tabColor rgb="FF185C37"/>
  </sheetPr>
  <dimension ref="A2:AF123"/>
  <sheetViews>
    <sheetView workbookViewId="0">
      <selection activeCell="I122" activeCellId="1" sqref="K7:N122 I25:I122"/>
    </sheetView>
  </sheetViews>
  <sheetFormatPr defaultRowHeight="11.25" x14ac:dyDescent="0.2"/>
  <cols>
    <col min="1" max="1" width="3.83203125" style="72" customWidth="1"/>
    <col min="2" max="2" width="9.33203125" style="72"/>
    <col min="3" max="3" width="35.6640625" style="72" bestFit="1" customWidth="1"/>
    <col min="4" max="4" width="12.1640625" style="72" bestFit="1" customWidth="1"/>
    <col min="5" max="5" width="15.83203125" style="72" bestFit="1" customWidth="1"/>
    <col min="6" max="6" width="14.33203125" style="72" bestFit="1" customWidth="1"/>
    <col min="7" max="8" width="9.33203125" style="72"/>
    <col min="9" max="9" width="12.83203125" style="72" customWidth="1"/>
    <col min="10" max="10" width="10" style="72" bestFit="1" customWidth="1"/>
    <col min="11" max="16" width="13.33203125" style="72" customWidth="1"/>
    <col min="17" max="17" width="25.83203125" style="72" bestFit="1" customWidth="1"/>
    <col min="18" max="18" width="3.83203125" style="72" customWidth="1"/>
    <col min="19" max="16384" width="9.33203125" style="72"/>
  </cols>
  <sheetData>
    <row r="2" spans="1:32" x14ac:dyDescent="0.2">
      <c r="A2" s="51"/>
      <c r="B2" s="75" t="s">
        <v>474</v>
      </c>
      <c r="C2" s="51"/>
      <c r="D2" s="51"/>
      <c r="E2" s="51"/>
      <c r="H2" s="51"/>
      <c r="I2" s="51"/>
      <c r="J2" s="51"/>
      <c r="K2" s="51"/>
      <c r="L2" s="51"/>
      <c r="M2" s="51"/>
      <c r="N2" s="51"/>
      <c r="O2" s="51"/>
      <c r="P2" s="51"/>
      <c r="Q2" s="51"/>
      <c r="R2" s="51"/>
      <c r="S2" s="51"/>
      <c r="T2" s="51"/>
      <c r="U2" s="51"/>
      <c r="V2" s="51"/>
      <c r="W2" s="51"/>
      <c r="X2" s="51"/>
      <c r="Y2" s="51"/>
      <c r="Z2" s="51"/>
      <c r="AA2" s="51"/>
      <c r="AB2" s="51"/>
      <c r="AC2" s="51"/>
      <c r="AD2" s="51"/>
      <c r="AE2" s="51"/>
      <c r="AF2" s="51"/>
    </row>
    <row r="3" spans="1:32" x14ac:dyDescent="0.2">
      <c r="A3" s="51"/>
      <c r="C3" s="51"/>
      <c r="E3" s="51"/>
      <c r="F3" s="51"/>
      <c r="G3" s="51"/>
      <c r="H3" s="51"/>
      <c r="I3" s="51"/>
      <c r="J3" s="51"/>
      <c r="K3" s="51"/>
      <c r="L3" s="51"/>
      <c r="M3" s="51"/>
      <c r="N3" s="51"/>
      <c r="O3" s="51"/>
      <c r="P3" s="51"/>
      <c r="Q3" s="51"/>
      <c r="S3" s="51"/>
      <c r="T3" s="51"/>
      <c r="U3" s="51"/>
      <c r="V3" s="51"/>
      <c r="W3" s="51"/>
      <c r="X3" s="51"/>
      <c r="Y3" s="51"/>
      <c r="Z3" s="51"/>
      <c r="AA3" s="51"/>
      <c r="AB3" s="51"/>
      <c r="AC3" s="51"/>
      <c r="AD3" s="51"/>
      <c r="AE3" s="51"/>
      <c r="AF3" s="51"/>
    </row>
    <row r="4" spans="1:32" x14ac:dyDescent="0.2">
      <c r="A4" s="51"/>
      <c r="B4" s="48" t="s">
        <v>479</v>
      </c>
      <c r="C4" s="51"/>
      <c r="D4" s="51"/>
      <c r="E4" s="51"/>
      <c r="F4" s="51"/>
      <c r="G4" s="51"/>
      <c r="H4" s="51"/>
      <c r="I4" s="51"/>
      <c r="K4" s="51"/>
      <c r="L4" s="51"/>
      <c r="M4" s="51"/>
      <c r="N4" s="51"/>
      <c r="O4" s="51"/>
      <c r="P4" s="51"/>
      <c r="Q4" s="51"/>
      <c r="S4" s="51"/>
      <c r="T4" s="51"/>
      <c r="U4" s="51"/>
      <c r="V4" s="51"/>
      <c r="X4" s="51"/>
      <c r="Y4" s="51"/>
      <c r="Z4" s="51"/>
      <c r="AA4" s="51"/>
      <c r="AB4" s="51"/>
      <c r="AC4" s="51"/>
      <c r="AD4" s="51"/>
      <c r="AE4" s="51"/>
      <c r="AF4" s="51"/>
    </row>
    <row r="5" spans="1:32" x14ac:dyDescent="0.2">
      <c r="A5" s="51"/>
      <c r="C5" s="49"/>
      <c r="D5" s="49"/>
      <c r="E5" s="49"/>
      <c r="F5" s="49"/>
      <c r="G5" s="49"/>
      <c r="H5" s="49"/>
      <c r="I5" s="49"/>
      <c r="J5" s="49"/>
      <c r="K5" s="28" t="s">
        <v>347</v>
      </c>
      <c r="L5" s="29"/>
      <c r="M5" s="29"/>
      <c r="N5" s="29"/>
      <c r="O5" s="30"/>
      <c r="P5" s="19"/>
      <c r="Q5" s="51"/>
      <c r="S5" s="51"/>
      <c r="T5" s="51"/>
      <c r="U5" s="51"/>
      <c r="V5" s="51"/>
      <c r="X5" s="51"/>
      <c r="Y5" s="51"/>
      <c r="Z5" s="51"/>
      <c r="AA5" s="51"/>
      <c r="AB5" s="51"/>
      <c r="AC5" s="51"/>
      <c r="AD5" s="51"/>
      <c r="AE5" s="51"/>
      <c r="AF5" s="51"/>
    </row>
    <row r="6" spans="1:32" ht="33.75" x14ac:dyDescent="0.2">
      <c r="A6" s="51"/>
      <c r="B6" s="4" t="s">
        <v>346</v>
      </c>
      <c r="C6" s="4" t="s">
        <v>98</v>
      </c>
      <c r="D6" s="4" t="s">
        <v>97</v>
      </c>
      <c r="E6" s="4" t="s">
        <v>349</v>
      </c>
      <c r="F6" s="4" t="s">
        <v>345</v>
      </c>
      <c r="G6" s="4" t="s">
        <v>3</v>
      </c>
      <c r="H6" s="4" t="s">
        <v>344</v>
      </c>
      <c r="I6" s="4" t="s">
        <v>363</v>
      </c>
      <c r="J6" s="4" t="s">
        <v>343</v>
      </c>
      <c r="K6" s="4" t="s">
        <v>57</v>
      </c>
      <c r="L6" s="4" t="s">
        <v>56</v>
      </c>
      <c r="M6" s="4" t="s">
        <v>55</v>
      </c>
      <c r="N6" s="4" t="s">
        <v>54</v>
      </c>
      <c r="O6" s="4" t="s">
        <v>342</v>
      </c>
      <c r="P6" s="4" t="s">
        <v>341</v>
      </c>
      <c r="Q6" s="51"/>
      <c r="S6" s="51"/>
      <c r="T6" s="51"/>
      <c r="U6" s="51"/>
      <c r="V6" s="51"/>
      <c r="X6" s="51"/>
      <c r="Y6" s="51"/>
      <c r="Z6" s="51"/>
      <c r="AA6" s="51"/>
      <c r="AB6" s="51"/>
      <c r="AC6" s="51"/>
      <c r="AD6" s="51"/>
      <c r="AE6" s="51"/>
      <c r="AF6" s="51"/>
    </row>
    <row r="7" spans="1:32" x14ac:dyDescent="0.2">
      <c r="A7" s="51"/>
      <c r="B7" s="39" t="s">
        <v>340</v>
      </c>
      <c r="C7" s="66" t="s">
        <v>339</v>
      </c>
      <c r="D7" s="24" t="s">
        <v>103</v>
      </c>
      <c r="E7" s="25" t="s">
        <v>1</v>
      </c>
      <c r="F7" s="25" t="s">
        <v>100</v>
      </c>
      <c r="G7" s="25" t="s">
        <v>88</v>
      </c>
      <c r="H7" s="25" t="s">
        <v>4</v>
      </c>
      <c r="I7" s="25" t="s">
        <v>4</v>
      </c>
      <c r="J7" s="26">
        <v>5.5599999999999997E-2</v>
      </c>
      <c r="K7" s="87"/>
      <c r="L7" s="87"/>
      <c r="M7" s="87"/>
      <c r="N7" s="87"/>
      <c r="O7" s="88"/>
      <c r="P7" s="68" t="str">
        <f t="shared" ref="P7:P24" si="0">IF(COUNTA(K7:N7)=4,AVERAGE(K7:N7),"")</f>
        <v/>
      </c>
      <c r="Q7" s="73" t="str">
        <f>IF(AND(VLOOKUP(Lot1ARef,'iCover Sheet'!$B$15:$D$18,3,0)="Yes",COUNTBLANK(K7:O7)&gt;0),"Please populate yellow cell(s)",IF(AND(VLOOKUP(Lot1ARef,'iCover Sheet'!$B$15:$D$18,3,0)&lt;&gt;"Yes",COUNTA(K7:O7)&gt;0),"Please do not populate grey cells",""))</f>
        <v/>
      </c>
      <c r="R7" s="51"/>
      <c r="S7" s="51"/>
      <c r="T7" s="51"/>
      <c r="U7" s="51"/>
      <c r="V7" s="51"/>
      <c r="AA7" s="51"/>
      <c r="AB7" s="51"/>
      <c r="AC7" s="51"/>
      <c r="AD7" s="51"/>
      <c r="AE7" s="51"/>
      <c r="AF7" s="51"/>
    </row>
    <row r="8" spans="1:32" x14ac:dyDescent="0.2">
      <c r="A8" s="51"/>
      <c r="B8" s="39" t="s">
        <v>338</v>
      </c>
      <c r="C8" s="66" t="s">
        <v>337</v>
      </c>
      <c r="D8" s="24" t="s">
        <v>103</v>
      </c>
      <c r="E8" s="25" t="s">
        <v>1</v>
      </c>
      <c r="F8" s="25" t="s">
        <v>100</v>
      </c>
      <c r="G8" s="25" t="s">
        <v>88</v>
      </c>
      <c r="H8" s="25" t="s">
        <v>4</v>
      </c>
      <c r="I8" s="25" t="s">
        <v>4</v>
      </c>
      <c r="J8" s="26">
        <v>5.5599999999999997E-2</v>
      </c>
      <c r="K8" s="87"/>
      <c r="L8" s="87"/>
      <c r="M8" s="87"/>
      <c r="N8" s="87"/>
      <c r="O8" s="88"/>
      <c r="P8" s="68" t="str">
        <f t="shared" si="0"/>
        <v/>
      </c>
      <c r="Q8" s="73" t="str">
        <f>IF(AND(VLOOKUP(Lot1ARef,'iCover Sheet'!$B$15:$D$18,3,0)="Yes",COUNTBLANK(K8:O8)&gt;0),"Please populate yellow cell(s)",IF(AND(VLOOKUP(Lot1ARef,'iCover Sheet'!$B$15:$D$18,3,0)&lt;&gt;"Yes",COUNTA(K8:O8)&gt;0),"Please do not populate grey cells",""))</f>
        <v/>
      </c>
      <c r="R8" s="51"/>
      <c r="S8" s="51"/>
      <c r="T8" s="51"/>
      <c r="U8" s="51"/>
      <c r="V8" s="51"/>
      <c r="AA8" s="51"/>
      <c r="AB8" s="51"/>
      <c r="AC8" s="51"/>
      <c r="AD8" s="51"/>
      <c r="AE8" s="51"/>
      <c r="AF8" s="51"/>
    </row>
    <row r="9" spans="1:32" x14ac:dyDescent="0.2">
      <c r="A9" s="51"/>
      <c r="B9" s="39" t="s">
        <v>336</v>
      </c>
      <c r="C9" s="66" t="s">
        <v>335</v>
      </c>
      <c r="D9" s="24" t="s">
        <v>103</v>
      </c>
      <c r="E9" s="25" t="s">
        <v>1</v>
      </c>
      <c r="F9" s="25" t="s">
        <v>100</v>
      </c>
      <c r="G9" s="25" t="s">
        <v>88</v>
      </c>
      <c r="H9" s="25" t="s">
        <v>4</v>
      </c>
      <c r="I9" s="25" t="s">
        <v>4</v>
      </c>
      <c r="J9" s="26">
        <v>5.5599999999999997E-2</v>
      </c>
      <c r="K9" s="87"/>
      <c r="L9" s="87"/>
      <c r="M9" s="87"/>
      <c r="N9" s="87"/>
      <c r="O9" s="88"/>
      <c r="P9" s="68" t="str">
        <f t="shared" si="0"/>
        <v/>
      </c>
      <c r="Q9" s="73" t="str">
        <f>IF(AND(VLOOKUP(Lot1ARef,'iCover Sheet'!$B$15:$D$18,3,0)="Yes",COUNTBLANK(K9:O9)&gt;0),"Please populate yellow cell(s)",IF(AND(VLOOKUP(Lot1ARef,'iCover Sheet'!$B$15:$D$18,3,0)&lt;&gt;"Yes",COUNTA(K9:O9)&gt;0),"Please do not populate grey cells",""))</f>
        <v/>
      </c>
      <c r="R9" s="51"/>
      <c r="S9" s="51"/>
      <c r="T9" s="51"/>
      <c r="U9" s="51"/>
      <c r="V9" s="51"/>
      <c r="AA9" s="51"/>
      <c r="AB9" s="51"/>
      <c r="AC9" s="51"/>
      <c r="AD9" s="51"/>
      <c r="AE9" s="51"/>
      <c r="AF9" s="51"/>
    </row>
    <row r="10" spans="1:32" x14ac:dyDescent="0.2">
      <c r="A10" s="51"/>
      <c r="B10" s="39" t="s">
        <v>334</v>
      </c>
      <c r="C10" s="66" t="s">
        <v>333</v>
      </c>
      <c r="D10" s="24" t="s">
        <v>113</v>
      </c>
      <c r="E10" s="25" t="s">
        <v>1</v>
      </c>
      <c r="F10" s="25" t="s">
        <v>100</v>
      </c>
      <c r="G10" s="25" t="s">
        <v>88</v>
      </c>
      <c r="H10" s="25" t="s">
        <v>4</v>
      </c>
      <c r="I10" s="25" t="s">
        <v>4</v>
      </c>
      <c r="J10" s="26">
        <v>5.5599999999999997E-2</v>
      </c>
      <c r="K10" s="87"/>
      <c r="L10" s="87"/>
      <c r="M10" s="87"/>
      <c r="N10" s="87"/>
      <c r="O10" s="88"/>
      <c r="P10" s="68" t="str">
        <f t="shared" si="0"/>
        <v/>
      </c>
      <c r="Q10" s="73" t="str">
        <f>IF(AND(VLOOKUP(Lot1ARef,'iCover Sheet'!$B$15:$D$18,3,0)="Yes",COUNTBLANK(K10:O10)&gt;0),"Please populate yellow cell(s)",IF(AND(VLOOKUP(Lot1ARef,'iCover Sheet'!$B$15:$D$18,3,0)&lt;&gt;"Yes",COUNTA(K10:O10)&gt;0),"Please do not populate grey cells",""))</f>
        <v/>
      </c>
      <c r="R10" s="51"/>
      <c r="S10" s="51"/>
      <c r="T10" s="51"/>
      <c r="U10" s="51"/>
      <c r="V10" s="51"/>
      <c r="AA10" s="51"/>
      <c r="AB10" s="51"/>
      <c r="AC10" s="51"/>
      <c r="AD10" s="51"/>
      <c r="AE10" s="51"/>
      <c r="AF10" s="51"/>
    </row>
    <row r="11" spans="1:32" x14ac:dyDescent="0.2">
      <c r="A11" s="51"/>
      <c r="B11" s="39" t="s">
        <v>332</v>
      </c>
      <c r="C11" s="66" t="s">
        <v>331</v>
      </c>
      <c r="D11" s="24" t="s">
        <v>103</v>
      </c>
      <c r="E11" s="25" t="s">
        <v>1</v>
      </c>
      <c r="F11" s="25" t="s">
        <v>100</v>
      </c>
      <c r="G11" s="25" t="s">
        <v>88</v>
      </c>
      <c r="H11" s="25" t="s">
        <v>4</v>
      </c>
      <c r="I11" s="25" t="s">
        <v>4</v>
      </c>
      <c r="J11" s="26">
        <v>5.5599999999999997E-2</v>
      </c>
      <c r="K11" s="87"/>
      <c r="L11" s="87"/>
      <c r="M11" s="87"/>
      <c r="N11" s="87"/>
      <c r="O11" s="88"/>
      <c r="P11" s="68" t="str">
        <f t="shared" si="0"/>
        <v/>
      </c>
      <c r="Q11" s="73" t="str">
        <f>IF(AND(VLOOKUP(Lot1ARef,'iCover Sheet'!$B$15:$D$18,3,0)="Yes",COUNTBLANK(K11:O11)&gt;0),"Please populate yellow cell(s)",IF(AND(VLOOKUP(Lot1ARef,'iCover Sheet'!$B$15:$D$18,3,0)&lt;&gt;"Yes",COUNTA(K11:O11)&gt;0),"Please do not populate grey cells",""))</f>
        <v/>
      </c>
      <c r="R11" s="51"/>
      <c r="S11" s="51"/>
      <c r="T11" s="51"/>
      <c r="U11" s="51"/>
      <c r="V11" s="51"/>
      <c r="AA11" s="51"/>
      <c r="AB11" s="51"/>
      <c r="AC11" s="51"/>
      <c r="AD11" s="51"/>
      <c r="AE11" s="51"/>
      <c r="AF11" s="51"/>
    </row>
    <row r="12" spans="1:32" x14ac:dyDescent="0.2">
      <c r="A12" s="51"/>
      <c r="B12" s="39" t="s">
        <v>330</v>
      </c>
      <c r="C12" s="66" t="s">
        <v>329</v>
      </c>
      <c r="D12" s="24" t="s">
        <v>182</v>
      </c>
      <c r="E12" s="25" t="s">
        <v>1</v>
      </c>
      <c r="F12" s="25" t="s">
        <v>100</v>
      </c>
      <c r="G12" s="25" t="s">
        <v>88</v>
      </c>
      <c r="H12" s="25" t="s">
        <v>4</v>
      </c>
      <c r="I12" s="25" t="s">
        <v>4</v>
      </c>
      <c r="J12" s="26">
        <v>5.5599999999999997E-2</v>
      </c>
      <c r="K12" s="87"/>
      <c r="L12" s="87"/>
      <c r="M12" s="87"/>
      <c r="N12" s="87"/>
      <c r="O12" s="88"/>
      <c r="P12" s="68" t="str">
        <f t="shared" si="0"/>
        <v/>
      </c>
      <c r="Q12" s="73" t="str">
        <f>IF(AND(VLOOKUP(Lot1ARef,'iCover Sheet'!$B$15:$D$18,3,0)="Yes",COUNTBLANK(K12:O12)&gt;0),"Please populate yellow cell(s)",IF(AND(VLOOKUP(Lot1ARef,'iCover Sheet'!$B$15:$D$18,3,0)&lt;&gt;"Yes",COUNTA(K12:O12)&gt;0),"Please do not populate grey cells",""))</f>
        <v/>
      </c>
      <c r="R12" s="51"/>
      <c r="S12" s="51"/>
      <c r="T12" s="51"/>
      <c r="U12" s="51"/>
      <c r="V12" s="51"/>
      <c r="AA12" s="51"/>
      <c r="AB12" s="51"/>
      <c r="AC12" s="51"/>
      <c r="AD12" s="51"/>
      <c r="AE12" s="51"/>
      <c r="AF12" s="51"/>
    </row>
    <row r="13" spans="1:32" x14ac:dyDescent="0.2">
      <c r="A13" s="51"/>
      <c r="B13" s="39" t="s">
        <v>328</v>
      </c>
      <c r="C13" s="66" t="s">
        <v>327</v>
      </c>
      <c r="D13" s="24" t="s">
        <v>116</v>
      </c>
      <c r="E13" s="25" t="s">
        <v>1</v>
      </c>
      <c r="F13" s="25" t="s">
        <v>100</v>
      </c>
      <c r="G13" s="25" t="s">
        <v>88</v>
      </c>
      <c r="H13" s="25" t="s">
        <v>4</v>
      </c>
      <c r="I13" s="25" t="s">
        <v>4</v>
      </c>
      <c r="J13" s="26">
        <v>5.5599999999999997E-2</v>
      </c>
      <c r="K13" s="87"/>
      <c r="L13" s="87"/>
      <c r="M13" s="87"/>
      <c r="N13" s="87"/>
      <c r="O13" s="88"/>
      <c r="P13" s="68" t="str">
        <f t="shared" si="0"/>
        <v/>
      </c>
      <c r="Q13" s="73" t="str">
        <f>IF(AND(VLOOKUP(Lot1ARef,'iCover Sheet'!$B$15:$D$18,3,0)="Yes",COUNTBLANK(K13:O13)&gt;0),"Please populate yellow cell(s)",IF(AND(VLOOKUP(Lot1ARef,'iCover Sheet'!$B$15:$D$18,3,0)&lt;&gt;"Yes",COUNTA(K13:O13)&gt;0),"Please do not populate grey cells",""))</f>
        <v/>
      </c>
      <c r="R13" s="51"/>
      <c r="S13" s="51"/>
      <c r="T13" s="51"/>
      <c r="U13" s="51"/>
      <c r="V13" s="51"/>
      <c r="AA13" s="51"/>
      <c r="AB13" s="51"/>
      <c r="AC13" s="51"/>
      <c r="AD13" s="51"/>
      <c r="AE13" s="51"/>
      <c r="AF13" s="51"/>
    </row>
    <row r="14" spans="1:32" x14ac:dyDescent="0.2">
      <c r="A14" s="51"/>
      <c r="B14" s="39" t="s">
        <v>326</v>
      </c>
      <c r="C14" s="66" t="s">
        <v>325</v>
      </c>
      <c r="D14" s="24" t="s">
        <v>266</v>
      </c>
      <c r="E14" s="25" t="s">
        <v>1</v>
      </c>
      <c r="F14" s="25" t="s">
        <v>100</v>
      </c>
      <c r="G14" s="25" t="s">
        <v>88</v>
      </c>
      <c r="H14" s="25" t="s">
        <v>4</v>
      </c>
      <c r="I14" s="25" t="s">
        <v>4</v>
      </c>
      <c r="J14" s="26">
        <v>5.5599999999999997E-2</v>
      </c>
      <c r="K14" s="87"/>
      <c r="L14" s="87"/>
      <c r="M14" s="87"/>
      <c r="N14" s="87"/>
      <c r="O14" s="88"/>
      <c r="P14" s="68" t="str">
        <f t="shared" si="0"/>
        <v/>
      </c>
      <c r="Q14" s="73" t="str">
        <f>IF(AND(VLOOKUP(Lot1ARef,'iCover Sheet'!$B$15:$D$18,3,0)="Yes",COUNTBLANK(K14:O14)&gt;0),"Please populate yellow cell(s)",IF(AND(VLOOKUP(Lot1ARef,'iCover Sheet'!$B$15:$D$18,3,0)&lt;&gt;"Yes",COUNTA(K14:O14)&gt;0),"Please do not populate grey cells",""))</f>
        <v/>
      </c>
      <c r="T14" s="51"/>
      <c r="U14" s="51"/>
      <c r="V14" s="51"/>
      <c r="AA14" s="51"/>
      <c r="AB14" s="51"/>
      <c r="AC14" s="51"/>
      <c r="AD14" s="51"/>
      <c r="AE14" s="51"/>
      <c r="AF14" s="51"/>
    </row>
    <row r="15" spans="1:32" x14ac:dyDescent="0.2">
      <c r="A15" s="51"/>
      <c r="B15" s="39" t="s">
        <v>324</v>
      </c>
      <c r="C15" s="66" t="s">
        <v>323</v>
      </c>
      <c r="D15" s="24" t="s">
        <v>266</v>
      </c>
      <c r="E15" s="25" t="s">
        <v>1</v>
      </c>
      <c r="F15" s="25" t="s">
        <v>100</v>
      </c>
      <c r="G15" s="25" t="s">
        <v>88</v>
      </c>
      <c r="H15" s="25" t="s">
        <v>4</v>
      </c>
      <c r="I15" s="25" t="s">
        <v>4</v>
      </c>
      <c r="J15" s="26">
        <v>5.5599999999999997E-2</v>
      </c>
      <c r="K15" s="87"/>
      <c r="L15" s="87"/>
      <c r="M15" s="87"/>
      <c r="N15" s="87"/>
      <c r="O15" s="88"/>
      <c r="P15" s="68" t="str">
        <f t="shared" si="0"/>
        <v/>
      </c>
      <c r="Q15" s="73" t="str">
        <f>IF(AND(VLOOKUP(Lot1ARef,'iCover Sheet'!$B$15:$D$18,3,0)="Yes",COUNTBLANK(K15:O15)&gt;0),"Please populate yellow cell(s)",IF(AND(VLOOKUP(Lot1ARef,'iCover Sheet'!$B$15:$D$18,3,0)&lt;&gt;"Yes",COUNTA(K15:O15)&gt;0),"Please do not populate grey cells",""))</f>
        <v/>
      </c>
      <c r="R15" s="51"/>
      <c r="S15" s="74" t="s">
        <v>502</v>
      </c>
      <c r="T15" s="51"/>
      <c r="U15" s="51"/>
      <c r="V15" s="51"/>
      <c r="AA15" s="51"/>
      <c r="AB15" s="51"/>
      <c r="AC15" s="51"/>
      <c r="AD15" s="51"/>
      <c r="AE15" s="51"/>
      <c r="AF15" s="51"/>
    </row>
    <row r="16" spans="1:32" x14ac:dyDescent="0.2">
      <c r="A16" s="51"/>
      <c r="B16" s="39" t="s">
        <v>322</v>
      </c>
      <c r="C16" s="66" t="s">
        <v>321</v>
      </c>
      <c r="D16" s="24" t="s">
        <v>106</v>
      </c>
      <c r="E16" s="25" t="s">
        <v>1</v>
      </c>
      <c r="F16" s="25" t="s">
        <v>100</v>
      </c>
      <c r="G16" s="25" t="s">
        <v>88</v>
      </c>
      <c r="H16" s="25" t="s">
        <v>4</v>
      </c>
      <c r="I16" s="25" t="s">
        <v>4</v>
      </c>
      <c r="J16" s="26">
        <v>5.5599999999999997E-2</v>
      </c>
      <c r="K16" s="87"/>
      <c r="L16" s="87"/>
      <c r="M16" s="87"/>
      <c r="N16" s="87"/>
      <c r="O16" s="88"/>
      <c r="P16" s="68" t="str">
        <f t="shared" si="0"/>
        <v/>
      </c>
      <c r="Q16" s="73" t="str">
        <f>IF(AND(VLOOKUP(Lot1ARef,'iCover Sheet'!$B$15:$D$18,3,0)="Yes",COUNTBLANK(K16:O16)&gt;0),"Please populate yellow cell(s)",IF(AND(VLOOKUP(Lot1ARef,'iCover Sheet'!$B$15:$D$18,3,0)&lt;&gt;"Yes",COUNTA(K16:O16)&gt;0),"Please do not populate grey cells",""))</f>
        <v/>
      </c>
      <c r="R16" s="51"/>
      <c r="S16" s="51"/>
      <c r="T16" s="51"/>
      <c r="U16" s="51"/>
      <c r="V16" s="51"/>
      <c r="AA16" s="51"/>
      <c r="AB16" s="51"/>
      <c r="AC16" s="51"/>
      <c r="AD16" s="51"/>
      <c r="AE16" s="51"/>
      <c r="AF16" s="51"/>
    </row>
    <row r="17" spans="1:32" x14ac:dyDescent="0.2">
      <c r="A17" s="51"/>
      <c r="B17" s="39" t="s">
        <v>320</v>
      </c>
      <c r="C17" s="66" t="s">
        <v>319</v>
      </c>
      <c r="D17" s="24" t="s">
        <v>106</v>
      </c>
      <c r="E17" s="25" t="s">
        <v>1</v>
      </c>
      <c r="F17" s="25" t="s">
        <v>100</v>
      </c>
      <c r="G17" s="25" t="s">
        <v>88</v>
      </c>
      <c r="H17" s="25" t="s">
        <v>4</v>
      </c>
      <c r="I17" s="25" t="s">
        <v>4</v>
      </c>
      <c r="J17" s="26">
        <v>5.5500000000000001E-2</v>
      </c>
      <c r="K17" s="87"/>
      <c r="L17" s="87"/>
      <c r="M17" s="87"/>
      <c r="N17" s="87"/>
      <c r="O17" s="88"/>
      <c r="P17" s="68" t="str">
        <f t="shared" si="0"/>
        <v/>
      </c>
      <c r="Q17" s="73" t="str">
        <f>IF(AND(VLOOKUP(Lot1ARef,'iCover Sheet'!$B$15:$D$18,3,0)="Yes",COUNTBLANK(K17:O17)&gt;0),"Please populate yellow cell(s)",IF(AND(VLOOKUP(Lot1ARef,'iCover Sheet'!$B$15:$D$18,3,0)&lt;&gt;"Yes",COUNTA(K17:O17)&gt;0),"Please do not populate grey cells",""))</f>
        <v/>
      </c>
      <c r="R17" s="51"/>
      <c r="S17" s="51"/>
      <c r="T17" s="51"/>
      <c r="U17" s="51"/>
      <c r="V17" s="51"/>
      <c r="W17" s="51"/>
      <c r="AA17" s="51"/>
      <c r="AB17" s="51"/>
      <c r="AC17" s="51"/>
      <c r="AD17" s="51"/>
      <c r="AE17" s="51"/>
      <c r="AF17" s="51"/>
    </row>
    <row r="18" spans="1:32" x14ac:dyDescent="0.2">
      <c r="A18" s="51"/>
      <c r="B18" s="39" t="s">
        <v>318</v>
      </c>
      <c r="C18" s="66" t="s">
        <v>317</v>
      </c>
      <c r="D18" s="24" t="s">
        <v>106</v>
      </c>
      <c r="E18" s="25" t="s">
        <v>1</v>
      </c>
      <c r="F18" s="25" t="s">
        <v>100</v>
      </c>
      <c r="G18" s="25" t="s">
        <v>88</v>
      </c>
      <c r="H18" s="25" t="s">
        <v>4</v>
      </c>
      <c r="I18" s="25" t="s">
        <v>4</v>
      </c>
      <c r="J18" s="26">
        <v>5.5500000000000001E-2</v>
      </c>
      <c r="K18" s="87"/>
      <c r="L18" s="87"/>
      <c r="M18" s="87"/>
      <c r="N18" s="87"/>
      <c r="O18" s="88"/>
      <c r="P18" s="68" t="str">
        <f t="shared" si="0"/>
        <v/>
      </c>
      <c r="Q18" s="73" t="str">
        <f>IF(AND(VLOOKUP(Lot1ARef,'iCover Sheet'!$B$15:$D$18,3,0)="Yes",COUNTBLANK(K18:O18)&gt;0),"Please populate yellow cell(s)",IF(AND(VLOOKUP(Lot1ARef,'iCover Sheet'!$B$15:$D$18,3,0)&lt;&gt;"Yes",COUNTA(K18:O18)&gt;0),"Please do not populate grey cells",""))</f>
        <v/>
      </c>
      <c r="R18" s="51"/>
      <c r="S18" s="51"/>
      <c r="T18" s="51"/>
      <c r="U18" s="51"/>
      <c r="V18" s="51"/>
      <c r="W18" s="51"/>
      <c r="AA18" s="51"/>
      <c r="AB18" s="51"/>
      <c r="AC18" s="51"/>
      <c r="AD18" s="51"/>
      <c r="AE18" s="51"/>
      <c r="AF18" s="51"/>
    </row>
    <row r="19" spans="1:32" x14ac:dyDescent="0.2">
      <c r="A19" s="51"/>
      <c r="B19" s="39" t="s">
        <v>316</v>
      </c>
      <c r="C19" s="66" t="s">
        <v>315</v>
      </c>
      <c r="D19" s="24" t="s">
        <v>103</v>
      </c>
      <c r="E19" s="25" t="s">
        <v>1</v>
      </c>
      <c r="F19" s="25" t="s">
        <v>100</v>
      </c>
      <c r="G19" s="25" t="s">
        <v>88</v>
      </c>
      <c r="H19" s="25" t="s">
        <v>4</v>
      </c>
      <c r="I19" s="25" t="s">
        <v>4</v>
      </c>
      <c r="J19" s="26">
        <v>5.5500000000000001E-2</v>
      </c>
      <c r="K19" s="87"/>
      <c r="L19" s="87"/>
      <c r="M19" s="87"/>
      <c r="N19" s="87"/>
      <c r="O19" s="88"/>
      <c r="P19" s="68" t="str">
        <f t="shared" si="0"/>
        <v/>
      </c>
      <c r="Q19" s="73" t="str">
        <f>IF(AND(VLOOKUP(Lot1ARef,'iCover Sheet'!$B$15:$D$18,3,0)="Yes",COUNTBLANK(K19:O19)&gt;0),"Please populate yellow cell(s)",IF(AND(VLOOKUP(Lot1ARef,'iCover Sheet'!$B$15:$D$18,3,0)&lt;&gt;"Yes",COUNTA(K19:O19)&gt;0),"Please do not populate grey cells",""))</f>
        <v/>
      </c>
      <c r="R19" s="51"/>
      <c r="S19" s="51"/>
      <c r="T19" s="51"/>
      <c r="U19" s="51"/>
      <c r="V19" s="51"/>
      <c r="W19" s="51"/>
      <c r="AA19" s="51"/>
      <c r="AB19" s="51"/>
      <c r="AC19" s="51"/>
      <c r="AD19" s="51"/>
      <c r="AE19" s="51"/>
      <c r="AF19" s="51"/>
    </row>
    <row r="20" spans="1:32" x14ac:dyDescent="0.2">
      <c r="A20" s="51"/>
      <c r="B20" s="39" t="s">
        <v>314</v>
      </c>
      <c r="C20" s="66" t="s">
        <v>313</v>
      </c>
      <c r="D20" s="24" t="s">
        <v>182</v>
      </c>
      <c r="E20" s="25" t="s">
        <v>1</v>
      </c>
      <c r="F20" s="25" t="s">
        <v>100</v>
      </c>
      <c r="G20" s="25" t="s">
        <v>88</v>
      </c>
      <c r="H20" s="25" t="s">
        <v>4</v>
      </c>
      <c r="I20" s="25" t="s">
        <v>4</v>
      </c>
      <c r="J20" s="26">
        <v>5.5500000000000001E-2</v>
      </c>
      <c r="K20" s="87"/>
      <c r="L20" s="87"/>
      <c r="M20" s="87"/>
      <c r="N20" s="87"/>
      <c r="O20" s="88"/>
      <c r="P20" s="68" t="str">
        <f t="shared" si="0"/>
        <v/>
      </c>
      <c r="Q20" s="73" t="str">
        <f>IF(AND(VLOOKUP(Lot1ARef,'iCover Sheet'!$B$15:$D$18,3,0)="Yes",COUNTBLANK(K20:O20)&gt;0),"Please populate yellow cell(s)",IF(AND(VLOOKUP(Lot1ARef,'iCover Sheet'!$B$15:$D$18,3,0)&lt;&gt;"Yes",COUNTA(K20:O20)&gt;0),"Please do not populate grey cells",""))</f>
        <v/>
      </c>
      <c r="R20" s="51"/>
      <c r="S20" s="51"/>
      <c r="T20" s="51"/>
      <c r="U20" s="51"/>
      <c r="V20" s="51"/>
      <c r="W20" s="51"/>
      <c r="AA20" s="51"/>
      <c r="AB20" s="51"/>
      <c r="AC20" s="51"/>
      <c r="AD20" s="51"/>
      <c r="AE20" s="51"/>
      <c r="AF20" s="51"/>
    </row>
    <row r="21" spans="1:32" x14ac:dyDescent="0.2">
      <c r="A21" s="51"/>
      <c r="B21" s="39" t="s">
        <v>312</v>
      </c>
      <c r="C21" s="66" t="s">
        <v>311</v>
      </c>
      <c r="D21" s="24" t="s">
        <v>103</v>
      </c>
      <c r="E21" s="25" t="s">
        <v>1</v>
      </c>
      <c r="F21" s="25" t="s">
        <v>100</v>
      </c>
      <c r="G21" s="25" t="s">
        <v>88</v>
      </c>
      <c r="H21" s="25" t="s">
        <v>4</v>
      </c>
      <c r="I21" s="25" t="s">
        <v>4</v>
      </c>
      <c r="J21" s="26">
        <v>5.5500000000000001E-2</v>
      </c>
      <c r="K21" s="87"/>
      <c r="L21" s="87"/>
      <c r="M21" s="87"/>
      <c r="N21" s="87"/>
      <c r="O21" s="88"/>
      <c r="P21" s="68" t="str">
        <f t="shared" si="0"/>
        <v/>
      </c>
      <c r="Q21" s="73" t="str">
        <f>IF(AND(VLOOKUP(Lot1ARef,'iCover Sheet'!$B$15:$D$18,3,0)="Yes",COUNTBLANK(K21:O21)&gt;0),"Please populate yellow cell(s)",IF(AND(VLOOKUP(Lot1ARef,'iCover Sheet'!$B$15:$D$18,3,0)&lt;&gt;"Yes",COUNTA(K21:O21)&gt;0),"Please do not populate grey cells",""))</f>
        <v/>
      </c>
      <c r="R21" s="51"/>
      <c r="S21" s="51"/>
      <c r="T21" s="51"/>
      <c r="U21" s="51"/>
      <c r="V21" s="51"/>
      <c r="W21" s="51"/>
      <c r="AA21" s="51"/>
      <c r="AB21" s="51"/>
      <c r="AC21" s="51"/>
      <c r="AD21" s="51"/>
      <c r="AE21" s="51"/>
      <c r="AF21" s="51"/>
    </row>
    <row r="22" spans="1:32" x14ac:dyDescent="0.2">
      <c r="A22" s="51"/>
      <c r="B22" s="39" t="s">
        <v>310</v>
      </c>
      <c r="C22" s="66" t="s">
        <v>309</v>
      </c>
      <c r="D22" s="24" t="s">
        <v>103</v>
      </c>
      <c r="E22" s="25" t="s">
        <v>1</v>
      </c>
      <c r="F22" s="25" t="s">
        <v>100</v>
      </c>
      <c r="G22" s="25" t="s">
        <v>88</v>
      </c>
      <c r="H22" s="25" t="s">
        <v>4</v>
      </c>
      <c r="I22" s="25" t="s">
        <v>4</v>
      </c>
      <c r="J22" s="26">
        <v>5.5500000000000001E-2</v>
      </c>
      <c r="K22" s="87"/>
      <c r="L22" s="87"/>
      <c r="M22" s="87"/>
      <c r="N22" s="87"/>
      <c r="O22" s="88"/>
      <c r="P22" s="68" t="str">
        <f t="shared" si="0"/>
        <v/>
      </c>
      <c r="Q22" s="73" t="str">
        <f>IF(AND(VLOOKUP(Lot1ARef,'iCover Sheet'!$B$15:$D$18,3,0)="Yes",COUNTBLANK(K22:O22)&gt;0),"Please populate yellow cell(s)",IF(AND(VLOOKUP(Lot1ARef,'iCover Sheet'!$B$15:$D$18,3,0)&lt;&gt;"Yes",COUNTA(K22:O22)&gt;0),"Please do not populate grey cells",""))</f>
        <v/>
      </c>
      <c r="R22" s="51"/>
      <c r="S22" s="51"/>
      <c r="T22" s="51"/>
      <c r="U22" s="51"/>
      <c r="V22" s="51"/>
      <c r="W22" s="51"/>
      <c r="AA22" s="51"/>
      <c r="AB22" s="51"/>
      <c r="AC22" s="51"/>
      <c r="AD22" s="51"/>
      <c r="AE22" s="51"/>
      <c r="AF22" s="51"/>
    </row>
    <row r="23" spans="1:32" x14ac:dyDescent="0.2">
      <c r="A23" s="51"/>
      <c r="B23" s="76" t="s">
        <v>308</v>
      </c>
      <c r="C23" s="66" t="s">
        <v>289</v>
      </c>
      <c r="D23" s="24" t="s">
        <v>113</v>
      </c>
      <c r="E23" s="25" t="s">
        <v>1</v>
      </c>
      <c r="F23" s="25" t="s">
        <v>100</v>
      </c>
      <c r="G23" s="25" t="s">
        <v>88</v>
      </c>
      <c r="H23" s="25" t="s">
        <v>4</v>
      </c>
      <c r="I23" s="25" t="s">
        <v>4</v>
      </c>
      <c r="J23" s="26">
        <v>5.5500000000000001E-2</v>
      </c>
      <c r="K23" s="87"/>
      <c r="L23" s="87"/>
      <c r="M23" s="87"/>
      <c r="N23" s="87"/>
      <c r="O23" s="88"/>
      <c r="P23" s="68" t="str">
        <f t="shared" si="0"/>
        <v/>
      </c>
      <c r="Q23" s="73" t="str">
        <f>IF(AND(VLOOKUP(Lot1ARef,'iCover Sheet'!$B$15:$D$18,3,0)="Yes",COUNTBLANK(K23:O23)&gt;0),"Please populate yellow cell(s)",IF(AND(VLOOKUP(Lot1ARef,'iCover Sheet'!$B$15:$D$18,3,0)&lt;&gt;"Yes",COUNTA(K23:O23)&gt;0),"Please do not populate grey cells",""))</f>
        <v/>
      </c>
      <c r="R23" s="51"/>
      <c r="S23" s="51"/>
      <c r="T23" s="51"/>
      <c r="U23" s="51"/>
      <c r="V23" s="51"/>
      <c r="W23" s="51"/>
      <c r="AA23" s="51"/>
      <c r="AB23" s="51"/>
      <c r="AC23" s="51"/>
      <c r="AD23" s="51"/>
      <c r="AE23" s="51"/>
      <c r="AF23" s="51"/>
    </row>
    <row r="24" spans="1:32" x14ac:dyDescent="0.2">
      <c r="A24" s="51"/>
      <c r="B24" s="76" t="s">
        <v>307</v>
      </c>
      <c r="C24" s="66" t="s">
        <v>287</v>
      </c>
      <c r="D24" s="24" t="s">
        <v>113</v>
      </c>
      <c r="E24" s="25" t="s">
        <v>1</v>
      </c>
      <c r="F24" s="25" t="s">
        <v>100</v>
      </c>
      <c r="G24" s="25" t="s">
        <v>88</v>
      </c>
      <c r="H24" s="25" t="s">
        <v>4</v>
      </c>
      <c r="I24" s="25" t="s">
        <v>4</v>
      </c>
      <c r="J24" s="26">
        <v>5.5500000000000001E-2</v>
      </c>
      <c r="K24" s="87"/>
      <c r="L24" s="87"/>
      <c r="M24" s="87"/>
      <c r="N24" s="87"/>
      <c r="O24" s="88"/>
      <c r="P24" s="68" t="str">
        <f t="shared" si="0"/>
        <v/>
      </c>
      <c r="Q24" s="73" t="str">
        <f>IF(AND(VLOOKUP(Lot1ARef,'iCover Sheet'!$B$15:$D$18,3,0)="Yes",COUNTBLANK(K24:O24)&gt;0),"Please populate yellow cell(s)",IF(AND(VLOOKUP(Lot1ARef,'iCover Sheet'!$B$15:$D$18,3,0)&lt;&gt;"Yes",COUNTA(K24:O24)&gt;0),"Please do not populate grey cells",""))</f>
        <v/>
      </c>
      <c r="R24" s="51"/>
      <c r="S24" s="51"/>
      <c r="T24" s="51"/>
      <c r="U24" s="51"/>
      <c r="V24" s="51"/>
      <c r="W24" s="51"/>
      <c r="AA24" s="51"/>
      <c r="AB24" s="51"/>
      <c r="AC24" s="51"/>
      <c r="AD24" s="51"/>
      <c r="AE24" s="51"/>
      <c r="AF24" s="51"/>
    </row>
    <row r="25" spans="1:32" x14ac:dyDescent="0.2">
      <c r="A25" s="51"/>
      <c r="B25" s="39" t="s">
        <v>306</v>
      </c>
      <c r="C25" s="66" t="s">
        <v>305</v>
      </c>
      <c r="D25" s="24" t="s">
        <v>103</v>
      </c>
      <c r="E25" s="25" t="s">
        <v>101</v>
      </c>
      <c r="F25" s="25" t="s">
        <v>100</v>
      </c>
      <c r="G25" s="25" t="s">
        <v>88</v>
      </c>
      <c r="H25" s="25" t="s">
        <v>5</v>
      </c>
      <c r="I25" s="89"/>
      <c r="J25" s="27" t="s">
        <v>350</v>
      </c>
      <c r="K25" s="87"/>
      <c r="L25" s="87"/>
      <c r="M25" s="87"/>
      <c r="N25" s="87"/>
      <c r="O25" s="27" t="s">
        <v>350</v>
      </c>
      <c r="P25" s="27" t="s">
        <v>350</v>
      </c>
      <c r="Q25" s="73" t="str">
        <f>IF(AND(VLOOKUP(Lot1ARef,'iCover Sheet'!$B$15:$D$18,3,0)="Yes",OR(I25="",AND(I25="Yes",COUNTBLANK(K25:N25)))),"Please populate yellow cell(s)",IF(OR(AND(I25="No",COUNTBLANK(K25:N25)&lt;&gt;4),AND(VLOOKUP(Lot1ARef,'iCover Sheet'!$B$15:$D$18,3,0)&lt;&gt;"Yes",OR(I25&lt;&gt;"",COUNTBLANK(K25:N25)&lt;&gt;4))),"Please do not populate grey cells",""))</f>
        <v/>
      </c>
      <c r="R25" s="51"/>
      <c r="S25" s="51"/>
      <c r="T25" s="51"/>
      <c r="AA25" s="51"/>
      <c r="AB25" s="51"/>
      <c r="AC25" s="51"/>
      <c r="AD25" s="51"/>
      <c r="AE25" s="51"/>
      <c r="AF25" s="51"/>
    </row>
    <row r="26" spans="1:32" x14ac:dyDescent="0.2">
      <c r="A26" s="51"/>
      <c r="B26" s="39" t="s">
        <v>304</v>
      </c>
      <c r="C26" s="66" t="s">
        <v>303</v>
      </c>
      <c r="D26" s="24" t="s">
        <v>103</v>
      </c>
      <c r="E26" s="25" t="s">
        <v>101</v>
      </c>
      <c r="F26" s="25" t="s">
        <v>100</v>
      </c>
      <c r="G26" s="25" t="s">
        <v>88</v>
      </c>
      <c r="H26" s="25" t="s">
        <v>5</v>
      </c>
      <c r="I26" s="89"/>
      <c r="J26" s="27" t="s">
        <v>350</v>
      </c>
      <c r="K26" s="87"/>
      <c r="L26" s="87"/>
      <c r="M26" s="87"/>
      <c r="N26" s="87"/>
      <c r="O26" s="27" t="s">
        <v>350</v>
      </c>
      <c r="P26" s="27" t="s">
        <v>350</v>
      </c>
      <c r="Q26" s="73" t="str">
        <f>IF(AND(VLOOKUP(Lot1ARef,'iCover Sheet'!$B$15:$D$18,3,0)="Yes",OR(I26="",AND(I26="Yes",COUNTBLANK(K26:N26)))),"Please populate yellow cell(s)",IF(OR(AND(I26="No",COUNTBLANK(K26:N26)&lt;&gt;4),AND(VLOOKUP(Lot1ARef,'iCover Sheet'!$B$15:$D$18,3,0)&lt;&gt;"Yes",OR(I26&lt;&gt;"",COUNTBLANK(K26:N26)&lt;&gt;4))),"Please do not populate grey cells",""))</f>
        <v/>
      </c>
      <c r="R26" s="51"/>
      <c r="S26" s="51"/>
      <c r="T26" s="51"/>
      <c r="X26" s="51"/>
      <c r="Y26" s="51"/>
      <c r="Z26" s="51"/>
      <c r="AA26" s="51"/>
      <c r="AB26" s="51"/>
      <c r="AC26" s="51"/>
      <c r="AD26" s="51"/>
      <c r="AE26" s="51"/>
      <c r="AF26" s="51"/>
    </row>
    <row r="27" spans="1:32" x14ac:dyDescent="0.2">
      <c r="A27" s="51"/>
      <c r="B27" s="39" t="s">
        <v>302</v>
      </c>
      <c r="C27" s="66" t="s">
        <v>301</v>
      </c>
      <c r="D27" s="24" t="s">
        <v>103</v>
      </c>
      <c r="E27" s="25" t="s">
        <v>101</v>
      </c>
      <c r="F27" s="25" t="s">
        <v>100</v>
      </c>
      <c r="G27" s="25" t="s">
        <v>88</v>
      </c>
      <c r="H27" s="25" t="s">
        <v>5</v>
      </c>
      <c r="I27" s="89"/>
      <c r="J27" s="27" t="s">
        <v>350</v>
      </c>
      <c r="K27" s="87"/>
      <c r="L27" s="87"/>
      <c r="M27" s="87"/>
      <c r="N27" s="87"/>
      <c r="O27" s="27" t="s">
        <v>350</v>
      </c>
      <c r="P27" s="27" t="s">
        <v>350</v>
      </c>
      <c r="Q27" s="73" t="str">
        <f>IF(AND(VLOOKUP(Lot1ARef,'iCover Sheet'!$B$15:$D$18,3,0)="Yes",OR(I27="",AND(I27="Yes",COUNTBLANK(K27:N27)))),"Please populate yellow cell(s)",IF(OR(AND(I27="No",COUNTBLANK(K27:N27)&lt;&gt;4),AND(VLOOKUP(Lot1ARef,'iCover Sheet'!$B$15:$D$18,3,0)&lt;&gt;"Yes",OR(I27&lt;&gt;"",COUNTBLANK(K27:N27)&lt;&gt;4))),"Please do not populate grey cells",""))</f>
        <v/>
      </c>
      <c r="R27" s="51"/>
      <c r="S27" s="51"/>
      <c r="T27" s="51"/>
      <c r="X27" s="51"/>
      <c r="Y27" s="51"/>
      <c r="Z27" s="51"/>
      <c r="AA27" s="51"/>
      <c r="AB27" s="51"/>
      <c r="AC27" s="51"/>
      <c r="AD27" s="51"/>
      <c r="AE27" s="51"/>
      <c r="AF27" s="51"/>
    </row>
    <row r="28" spans="1:32" x14ac:dyDescent="0.2">
      <c r="A28" s="51"/>
      <c r="B28" s="39" t="s">
        <v>300</v>
      </c>
      <c r="C28" s="66" t="s">
        <v>299</v>
      </c>
      <c r="D28" s="24" t="s">
        <v>103</v>
      </c>
      <c r="E28" s="25" t="s">
        <v>101</v>
      </c>
      <c r="F28" s="25" t="s">
        <v>100</v>
      </c>
      <c r="G28" s="25" t="s">
        <v>88</v>
      </c>
      <c r="H28" s="25" t="s">
        <v>5</v>
      </c>
      <c r="I28" s="89"/>
      <c r="J28" s="27" t="s">
        <v>350</v>
      </c>
      <c r="K28" s="87"/>
      <c r="L28" s="87"/>
      <c r="M28" s="87"/>
      <c r="N28" s="87"/>
      <c r="O28" s="27" t="s">
        <v>350</v>
      </c>
      <c r="P28" s="27" t="s">
        <v>350</v>
      </c>
      <c r="Q28" s="73" t="str">
        <f>IF(AND(VLOOKUP(Lot1ARef,'iCover Sheet'!$B$15:$D$18,3,0)="Yes",OR(I28="",AND(I28="Yes",COUNTBLANK(K28:N28)))),"Please populate yellow cell(s)",IF(OR(AND(I28="No",COUNTBLANK(K28:N28)&lt;&gt;4),AND(VLOOKUP(Lot1ARef,'iCover Sheet'!$B$15:$D$18,3,0)&lt;&gt;"Yes",OR(I28&lt;&gt;"",COUNTBLANK(K28:N28)&lt;&gt;4))),"Please do not populate grey cells",""))</f>
        <v/>
      </c>
      <c r="R28" s="51"/>
      <c r="S28" s="51"/>
      <c r="T28" s="51"/>
      <c r="X28" s="51"/>
      <c r="Y28" s="51"/>
      <c r="Z28" s="51"/>
      <c r="AA28" s="51"/>
      <c r="AB28" s="51"/>
      <c r="AC28" s="51"/>
      <c r="AD28" s="51"/>
      <c r="AE28" s="51"/>
      <c r="AF28" s="51"/>
    </row>
    <row r="29" spans="1:32" x14ac:dyDescent="0.2">
      <c r="A29" s="51"/>
      <c r="B29" s="39" t="s">
        <v>298</v>
      </c>
      <c r="C29" s="66" t="s">
        <v>297</v>
      </c>
      <c r="D29" s="24" t="s">
        <v>103</v>
      </c>
      <c r="E29" s="25" t="s">
        <v>101</v>
      </c>
      <c r="F29" s="25" t="s">
        <v>100</v>
      </c>
      <c r="G29" s="25" t="s">
        <v>88</v>
      </c>
      <c r="H29" s="25" t="s">
        <v>5</v>
      </c>
      <c r="I29" s="89"/>
      <c r="J29" s="27" t="s">
        <v>350</v>
      </c>
      <c r="K29" s="87"/>
      <c r="L29" s="87"/>
      <c r="M29" s="87"/>
      <c r="N29" s="87"/>
      <c r="O29" s="27" t="s">
        <v>350</v>
      </c>
      <c r="P29" s="27" t="s">
        <v>350</v>
      </c>
      <c r="Q29" s="73" t="str">
        <f>IF(AND(VLOOKUP(Lot1ARef,'iCover Sheet'!$B$15:$D$18,3,0)="Yes",OR(I29="",AND(I29="Yes",COUNTBLANK(K29:N29)))),"Please populate yellow cell(s)",IF(OR(AND(I29="No",COUNTBLANK(K29:N29)&lt;&gt;4),AND(VLOOKUP(Lot1ARef,'iCover Sheet'!$B$15:$D$18,3,0)&lt;&gt;"Yes",OR(I29&lt;&gt;"",COUNTBLANK(K29:N29)&lt;&gt;4))),"Please do not populate grey cells",""))</f>
        <v/>
      </c>
      <c r="R29" s="51"/>
      <c r="S29" s="51"/>
      <c r="T29" s="51"/>
      <c r="X29" s="51"/>
      <c r="Y29" s="51"/>
      <c r="Z29" s="51"/>
      <c r="AA29" s="51"/>
      <c r="AB29" s="51"/>
      <c r="AC29" s="51"/>
      <c r="AD29" s="51"/>
      <c r="AE29" s="51"/>
      <c r="AF29" s="51"/>
    </row>
    <row r="30" spans="1:32" x14ac:dyDescent="0.2">
      <c r="A30" s="51"/>
      <c r="B30" s="39" t="s">
        <v>296</v>
      </c>
      <c r="C30" s="66" t="s">
        <v>295</v>
      </c>
      <c r="D30" s="24" t="s">
        <v>103</v>
      </c>
      <c r="E30" s="25" t="s">
        <v>101</v>
      </c>
      <c r="F30" s="25" t="s">
        <v>100</v>
      </c>
      <c r="G30" s="25" t="s">
        <v>88</v>
      </c>
      <c r="H30" s="25" t="s">
        <v>5</v>
      </c>
      <c r="I30" s="89"/>
      <c r="J30" s="27" t="s">
        <v>350</v>
      </c>
      <c r="K30" s="87"/>
      <c r="L30" s="87"/>
      <c r="M30" s="87"/>
      <c r="N30" s="87"/>
      <c r="O30" s="27" t="s">
        <v>350</v>
      </c>
      <c r="P30" s="27" t="s">
        <v>350</v>
      </c>
      <c r="Q30" s="73" t="str">
        <f>IF(AND(VLOOKUP(Lot1ARef,'iCover Sheet'!$B$15:$D$18,3,0)="Yes",OR(I30="",AND(I30="Yes",COUNTBLANK(K30:N30)))),"Please populate yellow cell(s)",IF(OR(AND(I30="No",COUNTBLANK(K30:N30)&lt;&gt;4),AND(VLOOKUP(Lot1ARef,'iCover Sheet'!$B$15:$D$18,3,0)&lt;&gt;"Yes",OR(I30&lt;&gt;"",COUNTBLANK(K30:N30)&lt;&gt;4))),"Please do not populate grey cells",""))</f>
        <v/>
      </c>
      <c r="R30" s="51"/>
      <c r="S30" s="51"/>
      <c r="T30" s="51"/>
      <c r="X30" s="51"/>
      <c r="Y30" s="51"/>
      <c r="Z30" s="51"/>
      <c r="AA30" s="51"/>
      <c r="AB30" s="51"/>
      <c r="AC30" s="51"/>
      <c r="AD30" s="51"/>
      <c r="AE30" s="51"/>
      <c r="AF30" s="51"/>
    </row>
    <row r="31" spans="1:32" x14ac:dyDescent="0.2">
      <c r="A31" s="51"/>
      <c r="B31" s="39" t="s">
        <v>294</v>
      </c>
      <c r="C31" s="66" t="s">
        <v>293</v>
      </c>
      <c r="D31" s="24" t="s">
        <v>103</v>
      </c>
      <c r="E31" s="25" t="s">
        <v>101</v>
      </c>
      <c r="F31" s="25" t="s">
        <v>100</v>
      </c>
      <c r="G31" s="25" t="s">
        <v>88</v>
      </c>
      <c r="H31" s="25" t="s">
        <v>5</v>
      </c>
      <c r="I31" s="89"/>
      <c r="J31" s="27" t="s">
        <v>350</v>
      </c>
      <c r="K31" s="87"/>
      <c r="L31" s="87"/>
      <c r="M31" s="87"/>
      <c r="N31" s="87"/>
      <c r="O31" s="27" t="s">
        <v>350</v>
      </c>
      <c r="P31" s="27" t="s">
        <v>350</v>
      </c>
      <c r="Q31" s="73" t="str">
        <f>IF(AND(VLOOKUP(Lot1ARef,'iCover Sheet'!$B$15:$D$18,3,0)="Yes",OR(I31="",AND(I31="Yes",COUNTBLANK(K31:N31)))),"Please populate yellow cell(s)",IF(OR(AND(I31="No",COUNTBLANK(K31:N31)&lt;&gt;4),AND(VLOOKUP(Lot1ARef,'iCover Sheet'!$B$15:$D$18,3,0)&lt;&gt;"Yes",OR(I31&lt;&gt;"",COUNTBLANK(K31:N31)&lt;&gt;4))),"Please do not populate grey cells",""))</f>
        <v/>
      </c>
      <c r="R31" s="51"/>
      <c r="S31" s="51"/>
      <c r="T31" s="51"/>
      <c r="X31" s="51"/>
      <c r="Y31" s="51"/>
      <c r="Z31" s="51"/>
      <c r="AA31" s="51"/>
      <c r="AB31" s="51"/>
      <c r="AC31" s="51"/>
      <c r="AD31" s="51"/>
      <c r="AE31" s="51"/>
      <c r="AF31" s="51"/>
    </row>
    <row r="32" spans="1:32" x14ac:dyDescent="0.2">
      <c r="A32" s="51"/>
      <c r="B32" s="39" t="s">
        <v>292</v>
      </c>
      <c r="C32" s="66" t="s">
        <v>291</v>
      </c>
      <c r="D32" s="24" t="s">
        <v>103</v>
      </c>
      <c r="E32" s="25" t="s">
        <v>101</v>
      </c>
      <c r="F32" s="25" t="s">
        <v>100</v>
      </c>
      <c r="G32" s="25" t="s">
        <v>88</v>
      </c>
      <c r="H32" s="25" t="s">
        <v>5</v>
      </c>
      <c r="I32" s="89"/>
      <c r="J32" s="27" t="s">
        <v>350</v>
      </c>
      <c r="K32" s="87"/>
      <c r="L32" s="87"/>
      <c r="M32" s="87"/>
      <c r="N32" s="87"/>
      <c r="O32" s="27" t="s">
        <v>350</v>
      </c>
      <c r="P32" s="27" t="s">
        <v>350</v>
      </c>
      <c r="Q32" s="73" t="str">
        <f>IF(AND(VLOOKUP(Lot1ARef,'iCover Sheet'!$B$15:$D$18,3,0)="Yes",OR(I32="",AND(I32="Yes",COUNTBLANK(K32:N32)))),"Please populate yellow cell(s)",IF(OR(AND(I32="No",COUNTBLANK(K32:N32)&lt;&gt;4),AND(VLOOKUP(Lot1ARef,'iCover Sheet'!$B$15:$D$18,3,0)&lt;&gt;"Yes",OR(I32&lt;&gt;"",COUNTBLANK(K32:N32)&lt;&gt;4))),"Please do not populate grey cells",""))</f>
        <v/>
      </c>
      <c r="R32" s="51"/>
      <c r="S32" s="51"/>
      <c r="T32" s="51"/>
      <c r="X32" s="51"/>
      <c r="Y32" s="51"/>
      <c r="Z32" s="51"/>
      <c r="AA32" s="51"/>
      <c r="AB32" s="51"/>
      <c r="AC32" s="51"/>
      <c r="AD32" s="51"/>
      <c r="AE32" s="51"/>
      <c r="AF32" s="51"/>
    </row>
    <row r="33" spans="1:32" x14ac:dyDescent="0.2">
      <c r="A33" s="51"/>
      <c r="B33" s="39" t="s">
        <v>290</v>
      </c>
      <c r="C33" s="66" t="s">
        <v>289</v>
      </c>
      <c r="D33" s="24" t="s">
        <v>113</v>
      </c>
      <c r="E33" s="25" t="s">
        <v>101</v>
      </c>
      <c r="F33" s="25" t="s">
        <v>100</v>
      </c>
      <c r="G33" s="25" t="s">
        <v>88</v>
      </c>
      <c r="H33" s="25" t="s">
        <v>5</v>
      </c>
      <c r="I33" s="89"/>
      <c r="J33" s="27" t="s">
        <v>350</v>
      </c>
      <c r="K33" s="87"/>
      <c r="L33" s="87"/>
      <c r="M33" s="87"/>
      <c r="N33" s="87"/>
      <c r="O33" s="27" t="s">
        <v>350</v>
      </c>
      <c r="P33" s="27" t="s">
        <v>350</v>
      </c>
      <c r="Q33" s="73" t="str">
        <f>IF(AND(VLOOKUP(Lot1ARef,'iCover Sheet'!$B$15:$D$18,3,0)="Yes",OR(I33="",AND(I33="Yes",COUNTBLANK(K33:N33)))),"Please populate yellow cell(s)",IF(OR(AND(I33="No",COUNTBLANK(K33:N33)&lt;&gt;4),AND(VLOOKUP(Lot1ARef,'iCover Sheet'!$B$15:$D$18,3,0)&lt;&gt;"Yes",OR(I33&lt;&gt;"",COUNTBLANK(K33:N33)&lt;&gt;4))),"Please do not populate grey cells",""))</f>
        <v/>
      </c>
      <c r="R33" s="51"/>
      <c r="S33" s="51"/>
      <c r="T33" s="51"/>
      <c r="X33" s="51"/>
      <c r="Y33" s="51"/>
      <c r="Z33" s="51"/>
      <c r="AA33" s="51"/>
      <c r="AB33" s="51"/>
      <c r="AC33" s="51"/>
      <c r="AD33" s="51"/>
      <c r="AE33" s="51"/>
      <c r="AF33" s="51"/>
    </row>
    <row r="34" spans="1:32" x14ac:dyDescent="0.2">
      <c r="A34" s="51"/>
      <c r="B34" s="39" t="s">
        <v>288</v>
      </c>
      <c r="C34" s="66" t="s">
        <v>287</v>
      </c>
      <c r="D34" s="24" t="s">
        <v>113</v>
      </c>
      <c r="E34" s="25" t="s">
        <v>101</v>
      </c>
      <c r="F34" s="25" t="s">
        <v>100</v>
      </c>
      <c r="G34" s="25" t="s">
        <v>88</v>
      </c>
      <c r="H34" s="25" t="s">
        <v>5</v>
      </c>
      <c r="I34" s="89"/>
      <c r="J34" s="27" t="s">
        <v>350</v>
      </c>
      <c r="K34" s="87"/>
      <c r="L34" s="87"/>
      <c r="M34" s="87"/>
      <c r="N34" s="87"/>
      <c r="O34" s="27" t="s">
        <v>350</v>
      </c>
      <c r="P34" s="27" t="s">
        <v>350</v>
      </c>
      <c r="Q34" s="73" t="str">
        <f>IF(AND(VLOOKUP(Lot1ARef,'iCover Sheet'!$B$15:$D$18,3,0)="Yes",OR(I34="",AND(I34="Yes",COUNTBLANK(K34:N34)))),"Please populate yellow cell(s)",IF(OR(AND(I34="No",COUNTBLANK(K34:N34)&lt;&gt;4),AND(VLOOKUP(Lot1ARef,'iCover Sheet'!$B$15:$D$18,3,0)&lt;&gt;"Yes",OR(I34&lt;&gt;"",COUNTBLANK(K34:N34)&lt;&gt;4))),"Please do not populate grey cells",""))</f>
        <v/>
      </c>
      <c r="R34" s="51"/>
      <c r="S34" s="51"/>
      <c r="T34" s="51"/>
      <c r="X34" s="51"/>
      <c r="Y34" s="51"/>
      <c r="Z34" s="51"/>
      <c r="AA34" s="51"/>
      <c r="AB34" s="51"/>
      <c r="AC34" s="51"/>
      <c r="AD34" s="51"/>
      <c r="AE34" s="51"/>
      <c r="AF34" s="51"/>
    </row>
    <row r="35" spans="1:32" x14ac:dyDescent="0.2">
      <c r="A35" s="51"/>
      <c r="B35" s="39" t="s">
        <v>286</v>
      </c>
      <c r="C35" s="66" t="s">
        <v>184</v>
      </c>
      <c r="D35" s="24" t="s">
        <v>113</v>
      </c>
      <c r="E35" s="25" t="s">
        <v>101</v>
      </c>
      <c r="F35" s="25" t="s">
        <v>100</v>
      </c>
      <c r="G35" s="25" t="s">
        <v>88</v>
      </c>
      <c r="H35" s="25" t="s">
        <v>5</v>
      </c>
      <c r="I35" s="89"/>
      <c r="J35" s="27" t="s">
        <v>350</v>
      </c>
      <c r="K35" s="87"/>
      <c r="L35" s="87"/>
      <c r="M35" s="87"/>
      <c r="N35" s="87"/>
      <c r="O35" s="27" t="s">
        <v>350</v>
      </c>
      <c r="P35" s="27" t="s">
        <v>350</v>
      </c>
      <c r="Q35" s="73" t="str">
        <f>IF(AND(VLOOKUP(Lot1ARef,'iCover Sheet'!$B$15:$D$18,3,0)="Yes",OR(I35="",AND(I35="Yes",COUNTBLANK(K35:N35)))),"Please populate yellow cell(s)",IF(OR(AND(I35="No",COUNTBLANK(K35:N35)&lt;&gt;4),AND(VLOOKUP(Lot1ARef,'iCover Sheet'!$B$15:$D$18,3,0)&lt;&gt;"Yes",OR(I35&lt;&gt;"",COUNTBLANK(K35:N35)&lt;&gt;4))),"Please do not populate grey cells",""))</f>
        <v/>
      </c>
      <c r="R35" s="51"/>
      <c r="S35" s="51"/>
      <c r="T35" s="51"/>
      <c r="X35" s="51"/>
      <c r="Y35" s="51"/>
      <c r="Z35" s="51"/>
      <c r="AA35" s="51"/>
      <c r="AB35" s="51"/>
      <c r="AC35" s="51"/>
      <c r="AD35" s="51"/>
      <c r="AE35" s="51"/>
      <c r="AF35" s="51"/>
    </row>
    <row r="36" spans="1:32" x14ac:dyDescent="0.2">
      <c r="A36" s="51"/>
      <c r="B36" s="39" t="s">
        <v>285</v>
      </c>
      <c r="C36" s="66" t="s">
        <v>284</v>
      </c>
      <c r="D36" s="24" t="s">
        <v>106</v>
      </c>
      <c r="E36" s="25" t="s">
        <v>101</v>
      </c>
      <c r="F36" s="25" t="s">
        <v>100</v>
      </c>
      <c r="G36" s="25" t="s">
        <v>88</v>
      </c>
      <c r="H36" s="25" t="s">
        <v>5</v>
      </c>
      <c r="I36" s="89"/>
      <c r="J36" s="27" t="s">
        <v>350</v>
      </c>
      <c r="K36" s="87"/>
      <c r="L36" s="87"/>
      <c r="M36" s="87"/>
      <c r="N36" s="87"/>
      <c r="O36" s="27" t="s">
        <v>350</v>
      </c>
      <c r="P36" s="27" t="s">
        <v>350</v>
      </c>
      <c r="Q36" s="73" t="str">
        <f>IF(AND(VLOOKUP(Lot1ARef,'iCover Sheet'!$B$15:$D$18,3,0)="Yes",OR(I36="",AND(I36="Yes",COUNTBLANK(K36:N36)))),"Please populate yellow cell(s)",IF(OR(AND(I36="No",COUNTBLANK(K36:N36)&lt;&gt;4),AND(VLOOKUP(Lot1ARef,'iCover Sheet'!$B$15:$D$18,3,0)&lt;&gt;"Yes",OR(I36&lt;&gt;"",COUNTBLANK(K36:N36)&lt;&gt;4))),"Please do not populate grey cells",""))</f>
        <v/>
      </c>
      <c r="R36" s="51"/>
      <c r="S36" s="51"/>
      <c r="T36" s="51"/>
      <c r="X36" s="51"/>
      <c r="Y36" s="51"/>
      <c r="Z36" s="51"/>
      <c r="AA36" s="51"/>
      <c r="AB36" s="51"/>
      <c r="AC36" s="51"/>
      <c r="AD36" s="51"/>
      <c r="AE36" s="51"/>
      <c r="AF36" s="51"/>
    </row>
    <row r="37" spans="1:32" x14ac:dyDescent="0.2">
      <c r="A37" s="51"/>
      <c r="B37" s="39" t="s">
        <v>283</v>
      </c>
      <c r="C37" s="66" t="s">
        <v>282</v>
      </c>
      <c r="D37" s="24" t="s">
        <v>103</v>
      </c>
      <c r="E37" s="25" t="s">
        <v>101</v>
      </c>
      <c r="F37" s="25" t="s">
        <v>100</v>
      </c>
      <c r="G37" s="25" t="s">
        <v>88</v>
      </c>
      <c r="H37" s="25" t="s">
        <v>5</v>
      </c>
      <c r="I37" s="89"/>
      <c r="J37" s="27" t="s">
        <v>350</v>
      </c>
      <c r="K37" s="87"/>
      <c r="L37" s="87"/>
      <c r="M37" s="87"/>
      <c r="N37" s="87"/>
      <c r="O37" s="27" t="s">
        <v>350</v>
      </c>
      <c r="P37" s="27" t="s">
        <v>350</v>
      </c>
      <c r="Q37" s="73" t="str">
        <f>IF(AND(VLOOKUP(Lot1ARef,'iCover Sheet'!$B$15:$D$18,3,0)="Yes",OR(I37="",AND(I37="Yes",COUNTBLANK(K37:N37)))),"Please populate yellow cell(s)",IF(OR(AND(I37="No",COUNTBLANK(K37:N37)&lt;&gt;4),AND(VLOOKUP(Lot1ARef,'iCover Sheet'!$B$15:$D$18,3,0)&lt;&gt;"Yes",OR(I37&lt;&gt;"",COUNTBLANK(K37:N37)&lt;&gt;4))),"Please do not populate grey cells",""))</f>
        <v/>
      </c>
      <c r="R37" s="51"/>
      <c r="S37" s="51"/>
      <c r="T37" s="51"/>
      <c r="X37" s="51"/>
      <c r="Y37" s="51"/>
      <c r="Z37" s="51"/>
      <c r="AA37" s="51"/>
      <c r="AB37" s="51"/>
      <c r="AC37" s="51"/>
      <c r="AD37" s="51"/>
      <c r="AE37" s="51"/>
      <c r="AF37" s="51"/>
    </row>
    <row r="38" spans="1:32" x14ac:dyDescent="0.2">
      <c r="A38" s="51"/>
      <c r="B38" s="39" t="s">
        <v>281</v>
      </c>
      <c r="C38" s="66" t="s">
        <v>280</v>
      </c>
      <c r="D38" s="24" t="s">
        <v>106</v>
      </c>
      <c r="E38" s="25" t="s">
        <v>101</v>
      </c>
      <c r="F38" s="25" t="s">
        <v>100</v>
      </c>
      <c r="G38" s="25" t="s">
        <v>88</v>
      </c>
      <c r="H38" s="25" t="s">
        <v>5</v>
      </c>
      <c r="I38" s="89"/>
      <c r="J38" s="27" t="s">
        <v>350</v>
      </c>
      <c r="K38" s="87"/>
      <c r="L38" s="87"/>
      <c r="M38" s="87"/>
      <c r="N38" s="87"/>
      <c r="O38" s="27" t="s">
        <v>350</v>
      </c>
      <c r="P38" s="27" t="s">
        <v>350</v>
      </c>
      <c r="Q38" s="73" t="str">
        <f>IF(AND(VLOOKUP(Lot1ARef,'iCover Sheet'!$B$15:$D$18,3,0)="Yes",OR(I38="",AND(I38="Yes",COUNTBLANK(K38:N38)))),"Please populate yellow cell(s)",IF(OR(AND(I38="No",COUNTBLANK(K38:N38)&lt;&gt;4),AND(VLOOKUP(Lot1ARef,'iCover Sheet'!$B$15:$D$18,3,0)&lt;&gt;"Yes",OR(I38&lt;&gt;"",COUNTBLANK(K38:N38)&lt;&gt;4))),"Please do not populate grey cells",""))</f>
        <v/>
      </c>
      <c r="R38" s="51"/>
      <c r="S38" s="51"/>
      <c r="T38" s="51"/>
      <c r="X38" s="51"/>
      <c r="Y38" s="51"/>
      <c r="Z38" s="51"/>
      <c r="AA38" s="51"/>
      <c r="AB38" s="51"/>
      <c r="AC38" s="51"/>
      <c r="AD38" s="51"/>
      <c r="AE38" s="51"/>
      <c r="AF38" s="51"/>
    </row>
    <row r="39" spans="1:32" x14ac:dyDescent="0.2">
      <c r="A39" s="51"/>
      <c r="B39" s="39" t="s">
        <v>279</v>
      </c>
      <c r="C39" s="66" t="s">
        <v>278</v>
      </c>
      <c r="D39" s="24" t="s">
        <v>106</v>
      </c>
      <c r="E39" s="25" t="s">
        <v>101</v>
      </c>
      <c r="F39" s="25" t="s">
        <v>100</v>
      </c>
      <c r="G39" s="25" t="s">
        <v>88</v>
      </c>
      <c r="H39" s="25" t="s">
        <v>5</v>
      </c>
      <c r="I39" s="89"/>
      <c r="J39" s="27" t="s">
        <v>350</v>
      </c>
      <c r="K39" s="87"/>
      <c r="L39" s="87"/>
      <c r="M39" s="87"/>
      <c r="N39" s="87"/>
      <c r="O39" s="27" t="s">
        <v>350</v>
      </c>
      <c r="P39" s="27" t="s">
        <v>350</v>
      </c>
      <c r="Q39" s="73" t="str">
        <f>IF(AND(VLOOKUP(Lot1ARef,'iCover Sheet'!$B$15:$D$18,3,0)="Yes",OR(I39="",AND(I39="Yes",COUNTBLANK(K39:N39)))),"Please populate yellow cell(s)",IF(OR(AND(I39="No",COUNTBLANK(K39:N39)&lt;&gt;4),AND(VLOOKUP(Lot1ARef,'iCover Sheet'!$B$15:$D$18,3,0)&lt;&gt;"Yes",OR(I39&lt;&gt;"",COUNTBLANK(K39:N39)&lt;&gt;4))),"Please do not populate grey cells",""))</f>
        <v/>
      </c>
      <c r="R39" s="51"/>
      <c r="S39" s="51"/>
      <c r="T39" s="51"/>
      <c r="X39" s="51"/>
      <c r="Y39" s="51"/>
      <c r="Z39" s="51"/>
      <c r="AA39" s="51"/>
      <c r="AB39" s="51"/>
      <c r="AC39" s="51"/>
      <c r="AD39" s="51"/>
      <c r="AE39" s="51"/>
      <c r="AF39" s="51"/>
    </row>
    <row r="40" spans="1:32" x14ac:dyDescent="0.2">
      <c r="A40" s="51"/>
      <c r="B40" s="39" t="s">
        <v>277</v>
      </c>
      <c r="C40" s="66" t="s">
        <v>276</v>
      </c>
      <c r="D40" s="24" t="s">
        <v>106</v>
      </c>
      <c r="E40" s="25" t="s">
        <v>101</v>
      </c>
      <c r="F40" s="25" t="s">
        <v>100</v>
      </c>
      <c r="G40" s="25" t="s">
        <v>88</v>
      </c>
      <c r="H40" s="25" t="s">
        <v>5</v>
      </c>
      <c r="I40" s="89"/>
      <c r="J40" s="27" t="s">
        <v>350</v>
      </c>
      <c r="K40" s="87"/>
      <c r="L40" s="87"/>
      <c r="M40" s="87"/>
      <c r="N40" s="87"/>
      <c r="O40" s="27" t="s">
        <v>350</v>
      </c>
      <c r="P40" s="27" t="s">
        <v>350</v>
      </c>
      <c r="Q40" s="73" t="str">
        <f>IF(AND(VLOOKUP(Lot1ARef,'iCover Sheet'!$B$15:$D$18,3,0)="Yes",OR(I40="",AND(I40="Yes",COUNTBLANK(K40:N40)))),"Please populate yellow cell(s)",IF(OR(AND(I40="No",COUNTBLANK(K40:N40)&lt;&gt;4),AND(VLOOKUP(Lot1ARef,'iCover Sheet'!$B$15:$D$18,3,0)&lt;&gt;"Yes",OR(I40&lt;&gt;"",COUNTBLANK(K40:N40)&lt;&gt;4))),"Please do not populate grey cells",""))</f>
        <v/>
      </c>
      <c r="R40" s="51"/>
      <c r="S40" s="51"/>
      <c r="T40" s="51"/>
      <c r="X40" s="51"/>
      <c r="Y40" s="51"/>
      <c r="Z40" s="51"/>
      <c r="AA40" s="51"/>
      <c r="AB40" s="51"/>
      <c r="AC40" s="51"/>
      <c r="AD40" s="51"/>
      <c r="AE40" s="51"/>
      <c r="AF40" s="51"/>
    </row>
    <row r="41" spans="1:32" x14ac:dyDescent="0.2">
      <c r="A41" s="51"/>
      <c r="B41" s="39" t="s">
        <v>275</v>
      </c>
      <c r="C41" s="66" t="s">
        <v>274</v>
      </c>
      <c r="D41" s="24" t="s">
        <v>106</v>
      </c>
      <c r="E41" s="25" t="s">
        <v>101</v>
      </c>
      <c r="F41" s="25" t="s">
        <v>100</v>
      </c>
      <c r="G41" s="25" t="s">
        <v>88</v>
      </c>
      <c r="H41" s="25" t="s">
        <v>5</v>
      </c>
      <c r="I41" s="89"/>
      <c r="J41" s="27" t="s">
        <v>350</v>
      </c>
      <c r="K41" s="87"/>
      <c r="L41" s="87"/>
      <c r="M41" s="87"/>
      <c r="N41" s="87"/>
      <c r="O41" s="27" t="s">
        <v>350</v>
      </c>
      <c r="P41" s="27" t="s">
        <v>350</v>
      </c>
      <c r="Q41" s="73" t="str">
        <f>IF(AND(VLOOKUP(Lot1ARef,'iCover Sheet'!$B$15:$D$18,3,0)="Yes",OR(I41="",AND(I41="Yes",COUNTBLANK(K41:N41)))),"Please populate yellow cell(s)",IF(OR(AND(I41="No",COUNTBLANK(K41:N41)&lt;&gt;4),AND(VLOOKUP(Lot1ARef,'iCover Sheet'!$B$15:$D$18,3,0)&lt;&gt;"Yes",OR(I41&lt;&gt;"",COUNTBLANK(K41:N41)&lt;&gt;4))),"Please do not populate grey cells",""))</f>
        <v/>
      </c>
      <c r="R41" s="51"/>
      <c r="S41" s="51"/>
      <c r="T41" s="51"/>
      <c r="X41" s="51"/>
      <c r="Y41" s="51"/>
      <c r="Z41" s="51"/>
      <c r="AA41" s="51"/>
      <c r="AB41" s="51"/>
      <c r="AC41" s="51"/>
      <c r="AD41" s="51"/>
      <c r="AE41" s="51"/>
      <c r="AF41" s="51"/>
    </row>
    <row r="42" spans="1:32" x14ac:dyDescent="0.2">
      <c r="A42" s="51"/>
      <c r="B42" s="39" t="s">
        <v>273</v>
      </c>
      <c r="C42" s="66" t="s">
        <v>272</v>
      </c>
      <c r="D42" s="24" t="s">
        <v>106</v>
      </c>
      <c r="E42" s="25" t="s">
        <v>101</v>
      </c>
      <c r="F42" s="25" t="s">
        <v>100</v>
      </c>
      <c r="G42" s="25" t="s">
        <v>88</v>
      </c>
      <c r="H42" s="25" t="s">
        <v>5</v>
      </c>
      <c r="I42" s="89"/>
      <c r="J42" s="27" t="s">
        <v>350</v>
      </c>
      <c r="K42" s="87"/>
      <c r="L42" s="87"/>
      <c r="M42" s="87"/>
      <c r="N42" s="87"/>
      <c r="O42" s="27" t="s">
        <v>350</v>
      </c>
      <c r="P42" s="27" t="s">
        <v>350</v>
      </c>
      <c r="Q42" s="73" t="str">
        <f>IF(AND(VLOOKUP(Lot1ARef,'iCover Sheet'!$B$15:$D$18,3,0)="Yes",OR(I42="",AND(I42="Yes",COUNTBLANK(K42:N42)))),"Please populate yellow cell(s)",IF(OR(AND(I42="No",COUNTBLANK(K42:N42)&lt;&gt;4),AND(VLOOKUP(Lot1ARef,'iCover Sheet'!$B$15:$D$18,3,0)&lt;&gt;"Yes",OR(I42&lt;&gt;"",COUNTBLANK(K42:N42)&lt;&gt;4))),"Please do not populate grey cells",""))</f>
        <v/>
      </c>
      <c r="R42" s="51"/>
      <c r="S42" s="51"/>
      <c r="T42" s="51"/>
      <c r="X42" s="51"/>
      <c r="Y42" s="51"/>
      <c r="Z42" s="51"/>
      <c r="AA42" s="51"/>
      <c r="AB42" s="51"/>
      <c r="AC42" s="51"/>
      <c r="AD42" s="51"/>
      <c r="AE42" s="51"/>
      <c r="AF42" s="51"/>
    </row>
    <row r="43" spans="1:32" x14ac:dyDescent="0.2">
      <c r="A43" s="51"/>
      <c r="B43" s="39" t="s">
        <v>271</v>
      </c>
      <c r="C43" s="66" t="s">
        <v>270</v>
      </c>
      <c r="D43" s="24" t="s">
        <v>106</v>
      </c>
      <c r="E43" s="25" t="s">
        <v>101</v>
      </c>
      <c r="F43" s="25" t="s">
        <v>100</v>
      </c>
      <c r="G43" s="25" t="s">
        <v>88</v>
      </c>
      <c r="H43" s="25" t="s">
        <v>5</v>
      </c>
      <c r="I43" s="89"/>
      <c r="J43" s="27" t="s">
        <v>350</v>
      </c>
      <c r="K43" s="87"/>
      <c r="L43" s="87"/>
      <c r="M43" s="87"/>
      <c r="N43" s="87"/>
      <c r="O43" s="27" t="s">
        <v>350</v>
      </c>
      <c r="P43" s="27" t="s">
        <v>350</v>
      </c>
      <c r="Q43" s="73" t="str">
        <f>IF(AND(VLOOKUP(Lot1ARef,'iCover Sheet'!$B$15:$D$18,3,0)="Yes",OR(I43="",AND(I43="Yes",COUNTBLANK(K43:N43)))),"Please populate yellow cell(s)",IF(OR(AND(I43="No",COUNTBLANK(K43:N43)&lt;&gt;4),AND(VLOOKUP(Lot1ARef,'iCover Sheet'!$B$15:$D$18,3,0)&lt;&gt;"Yes",OR(I43&lt;&gt;"",COUNTBLANK(K43:N43)&lt;&gt;4))),"Please do not populate grey cells",""))</f>
        <v/>
      </c>
      <c r="R43" s="51"/>
      <c r="S43" s="51"/>
      <c r="T43" s="51"/>
      <c r="X43" s="51"/>
      <c r="Y43" s="51"/>
      <c r="Z43" s="51"/>
      <c r="AA43" s="51"/>
      <c r="AB43" s="51"/>
      <c r="AC43" s="51"/>
      <c r="AD43" s="51"/>
      <c r="AE43" s="51"/>
      <c r="AF43" s="51"/>
    </row>
    <row r="44" spans="1:32" x14ac:dyDescent="0.2">
      <c r="A44" s="51"/>
      <c r="B44" s="39" t="s">
        <v>269</v>
      </c>
      <c r="C44" s="66" t="s">
        <v>268</v>
      </c>
      <c r="D44" s="24" t="s">
        <v>266</v>
      </c>
      <c r="E44" s="25" t="s">
        <v>101</v>
      </c>
      <c r="F44" s="25" t="s">
        <v>100</v>
      </c>
      <c r="G44" s="25" t="s">
        <v>88</v>
      </c>
      <c r="H44" s="25" t="s">
        <v>5</v>
      </c>
      <c r="I44" s="89"/>
      <c r="J44" s="27" t="s">
        <v>350</v>
      </c>
      <c r="K44" s="87"/>
      <c r="L44" s="87"/>
      <c r="M44" s="87"/>
      <c r="N44" s="87"/>
      <c r="O44" s="27" t="s">
        <v>350</v>
      </c>
      <c r="P44" s="27" t="s">
        <v>350</v>
      </c>
      <c r="Q44" s="73" t="str">
        <f>IF(AND(VLOOKUP(Lot1ARef,'iCover Sheet'!$B$15:$D$18,3,0)="Yes",OR(I44="",AND(I44="Yes",COUNTBLANK(K44:N44)))),"Please populate yellow cell(s)",IF(OR(AND(I44="No",COUNTBLANK(K44:N44)&lt;&gt;4),AND(VLOOKUP(Lot1ARef,'iCover Sheet'!$B$15:$D$18,3,0)&lt;&gt;"Yes",OR(I44&lt;&gt;"",COUNTBLANK(K44:N44)&lt;&gt;4))),"Please do not populate grey cells",""))</f>
        <v/>
      </c>
      <c r="R44" s="51"/>
      <c r="S44" s="51"/>
      <c r="T44" s="51"/>
      <c r="X44" s="51"/>
      <c r="Y44" s="51"/>
      <c r="Z44" s="51"/>
      <c r="AA44" s="51"/>
      <c r="AB44" s="51"/>
      <c r="AC44" s="51"/>
      <c r="AD44" s="51"/>
      <c r="AE44" s="51"/>
      <c r="AF44" s="51"/>
    </row>
    <row r="45" spans="1:32" x14ac:dyDescent="0.2">
      <c r="A45" s="51"/>
      <c r="B45" s="39" t="s">
        <v>267</v>
      </c>
      <c r="C45" s="66" t="s">
        <v>265</v>
      </c>
      <c r="D45" s="24" t="s">
        <v>266</v>
      </c>
      <c r="E45" s="25" t="s">
        <v>101</v>
      </c>
      <c r="F45" s="25" t="s">
        <v>100</v>
      </c>
      <c r="G45" s="25" t="s">
        <v>88</v>
      </c>
      <c r="H45" s="25" t="s">
        <v>5</v>
      </c>
      <c r="I45" s="89"/>
      <c r="J45" s="27" t="s">
        <v>350</v>
      </c>
      <c r="K45" s="87"/>
      <c r="L45" s="87"/>
      <c r="M45" s="87"/>
      <c r="N45" s="87"/>
      <c r="O45" s="27" t="s">
        <v>350</v>
      </c>
      <c r="P45" s="27" t="s">
        <v>350</v>
      </c>
      <c r="Q45" s="73" t="str">
        <f>IF(AND(VLOOKUP(Lot1ARef,'iCover Sheet'!$B$15:$D$18,3,0)="Yes",OR(I45="",AND(I45="Yes",COUNTBLANK(K45:N45)))),"Please populate yellow cell(s)",IF(OR(AND(I45="No",COUNTBLANK(K45:N45)&lt;&gt;4),AND(VLOOKUP(Lot1ARef,'iCover Sheet'!$B$15:$D$18,3,0)&lt;&gt;"Yes",OR(I45&lt;&gt;"",COUNTBLANK(K45:N45)&lt;&gt;4))),"Please do not populate grey cells",""))</f>
        <v/>
      </c>
      <c r="R45" s="51"/>
      <c r="S45" s="51"/>
      <c r="T45" s="51"/>
      <c r="X45" s="51"/>
      <c r="Y45" s="51"/>
      <c r="Z45" s="51"/>
      <c r="AA45" s="51"/>
      <c r="AB45" s="51"/>
      <c r="AC45" s="51"/>
      <c r="AD45" s="51"/>
      <c r="AE45" s="51"/>
      <c r="AF45" s="51"/>
    </row>
    <row r="46" spans="1:32" x14ac:dyDescent="0.2">
      <c r="A46" s="51"/>
      <c r="B46" s="39" t="s">
        <v>264</v>
      </c>
      <c r="C46" s="66" t="s">
        <v>263</v>
      </c>
      <c r="D46" s="24" t="s">
        <v>199</v>
      </c>
      <c r="E46" s="25" t="s">
        <v>101</v>
      </c>
      <c r="F46" s="25" t="s">
        <v>100</v>
      </c>
      <c r="G46" s="25" t="s">
        <v>88</v>
      </c>
      <c r="H46" s="25" t="s">
        <v>5</v>
      </c>
      <c r="I46" s="89"/>
      <c r="J46" s="27" t="s">
        <v>350</v>
      </c>
      <c r="K46" s="87"/>
      <c r="L46" s="87"/>
      <c r="M46" s="87"/>
      <c r="N46" s="87"/>
      <c r="O46" s="27" t="s">
        <v>350</v>
      </c>
      <c r="P46" s="27" t="s">
        <v>350</v>
      </c>
      <c r="Q46" s="73" t="str">
        <f>IF(AND(VLOOKUP(Lot1ARef,'iCover Sheet'!$B$15:$D$18,3,0)="Yes",OR(I46="",AND(I46="Yes",COUNTBLANK(K46:N46)))),"Please populate yellow cell(s)",IF(OR(AND(I46="No",COUNTBLANK(K46:N46)&lt;&gt;4),AND(VLOOKUP(Lot1ARef,'iCover Sheet'!$B$15:$D$18,3,0)&lt;&gt;"Yes",OR(I46&lt;&gt;"",COUNTBLANK(K46:N46)&lt;&gt;4))),"Please do not populate grey cells",""))</f>
        <v/>
      </c>
      <c r="R46" s="51"/>
      <c r="S46" s="51"/>
      <c r="T46" s="51"/>
      <c r="X46" s="51"/>
      <c r="Y46" s="51"/>
      <c r="Z46" s="51"/>
      <c r="AA46" s="51"/>
      <c r="AB46" s="51"/>
      <c r="AC46" s="51"/>
      <c r="AD46" s="51"/>
      <c r="AE46" s="51"/>
      <c r="AF46" s="51"/>
    </row>
    <row r="47" spans="1:32" x14ac:dyDescent="0.2">
      <c r="A47" s="51"/>
      <c r="B47" s="39" t="s">
        <v>262</v>
      </c>
      <c r="C47" s="66" t="s">
        <v>261</v>
      </c>
      <c r="D47" s="24" t="s">
        <v>199</v>
      </c>
      <c r="E47" s="25" t="s">
        <v>101</v>
      </c>
      <c r="F47" s="25" t="s">
        <v>100</v>
      </c>
      <c r="G47" s="25" t="s">
        <v>88</v>
      </c>
      <c r="H47" s="25" t="s">
        <v>5</v>
      </c>
      <c r="I47" s="89"/>
      <c r="J47" s="27" t="s">
        <v>350</v>
      </c>
      <c r="K47" s="87"/>
      <c r="L47" s="87"/>
      <c r="M47" s="87"/>
      <c r="N47" s="87"/>
      <c r="O47" s="27" t="s">
        <v>350</v>
      </c>
      <c r="P47" s="27" t="s">
        <v>350</v>
      </c>
      <c r="Q47" s="73" t="str">
        <f>IF(AND(VLOOKUP(Lot1ARef,'iCover Sheet'!$B$15:$D$18,3,0)="Yes",OR(I47="",AND(I47="Yes",COUNTBLANK(K47:N47)))),"Please populate yellow cell(s)",IF(OR(AND(I47="No",COUNTBLANK(K47:N47)&lt;&gt;4),AND(VLOOKUP(Lot1ARef,'iCover Sheet'!$B$15:$D$18,3,0)&lt;&gt;"Yes",OR(I47&lt;&gt;"",COUNTBLANK(K47:N47)&lt;&gt;4))),"Please do not populate grey cells",""))</f>
        <v/>
      </c>
      <c r="R47" s="51"/>
      <c r="S47" s="51"/>
      <c r="T47" s="51"/>
      <c r="X47" s="51"/>
      <c r="Y47" s="51"/>
      <c r="Z47" s="51"/>
      <c r="AA47" s="51"/>
      <c r="AB47" s="51"/>
      <c r="AC47" s="51"/>
      <c r="AD47" s="51"/>
      <c r="AE47" s="51"/>
      <c r="AF47" s="51"/>
    </row>
    <row r="48" spans="1:32" x14ac:dyDescent="0.2">
      <c r="A48" s="51"/>
      <c r="B48" s="39" t="s">
        <v>260</v>
      </c>
      <c r="C48" s="66" t="s">
        <v>259</v>
      </c>
      <c r="D48" s="24" t="s">
        <v>199</v>
      </c>
      <c r="E48" s="25" t="s">
        <v>101</v>
      </c>
      <c r="F48" s="25" t="s">
        <v>100</v>
      </c>
      <c r="G48" s="25" t="s">
        <v>88</v>
      </c>
      <c r="H48" s="25" t="s">
        <v>5</v>
      </c>
      <c r="I48" s="89"/>
      <c r="J48" s="27" t="s">
        <v>350</v>
      </c>
      <c r="K48" s="87"/>
      <c r="L48" s="87"/>
      <c r="M48" s="87"/>
      <c r="N48" s="87"/>
      <c r="O48" s="27" t="s">
        <v>350</v>
      </c>
      <c r="P48" s="27" t="s">
        <v>350</v>
      </c>
      <c r="Q48" s="73" t="str">
        <f>IF(AND(VLOOKUP(Lot1ARef,'iCover Sheet'!$B$15:$D$18,3,0)="Yes",OR(I48="",AND(I48="Yes",COUNTBLANK(K48:N48)))),"Please populate yellow cell(s)",IF(OR(AND(I48="No",COUNTBLANK(K48:N48)&lt;&gt;4),AND(VLOOKUP(Lot1ARef,'iCover Sheet'!$B$15:$D$18,3,0)&lt;&gt;"Yes",OR(I48&lt;&gt;"",COUNTBLANK(K48:N48)&lt;&gt;4))),"Please do not populate grey cells",""))</f>
        <v/>
      </c>
      <c r="R48" s="51"/>
      <c r="S48" s="51"/>
      <c r="T48" s="51"/>
      <c r="X48" s="51"/>
      <c r="Y48" s="51"/>
      <c r="Z48" s="51"/>
      <c r="AA48" s="51"/>
      <c r="AB48" s="51"/>
      <c r="AC48" s="51"/>
      <c r="AD48" s="51"/>
      <c r="AE48" s="51"/>
      <c r="AF48" s="51"/>
    </row>
    <row r="49" spans="1:32" x14ac:dyDescent="0.2">
      <c r="A49" s="51"/>
      <c r="B49" s="39" t="s">
        <v>258</v>
      </c>
      <c r="C49" s="66" t="s">
        <v>257</v>
      </c>
      <c r="D49" s="24" t="s">
        <v>103</v>
      </c>
      <c r="E49" s="25" t="s">
        <v>101</v>
      </c>
      <c r="F49" s="25" t="s">
        <v>100</v>
      </c>
      <c r="G49" s="25" t="s">
        <v>88</v>
      </c>
      <c r="H49" s="25" t="s">
        <v>5</v>
      </c>
      <c r="I49" s="89"/>
      <c r="J49" s="27" t="s">
        <v>350</v>
      </c>
      <c r="K49" s="87"/>
      <c r="L49" s="87"/>
      <c r="M49" s="87"/>
      <c r="N49" s="87"/>
      <c r="O49" s="27" t="s">
        <v>350</v>
      </c>
      <c r="P49" s="27" t="s">
        <v>350</v>
      </c>
      <c r="Q49" s="73" t="str">
        <f>IF(AND(VLOOKUP(Lot1ARef,'iCover Sheet'!$B$15:$D$18,3,0)="Yes",OR(I49="",AND(I49="Yes",COUNTBLANK(K49:N49)))),"Please populate yellow cell(s)",IF(OR(AND(I49="No",COUNTBLANK(K49:N49)&lt;&gt;4),AND(VLOOKUP(Lot1ARef,'iCover Sheet'!$B$15:$D$18,3,0)&lt;&gt;"Yes",OR(I49&lt;&gt;"",COUNTBLANK(K49:N49)&lt;&gt;4))),"Please do not populate grey cells",""))</f>
        <v/>
      </c>
      <c r="R49" s="51"/>
      <c r="S49" s="51"/>
      <c r="T49" s="51"/>
      <c r="X49" s="51"/>
      <c r="Y49" s="51"/>
      <c r="Z49" s="51"/>
      <c r="AA49" s="51"/>
      <c r="AB49" s="51"/>
      <c r="AC49" s="51"/>
      <c r="AD49" s="51"/>
      <c r="AE49" s="51"/>
      <c r="AF49" s="51"/>
    </row>
    <row r="50" spans="1:32" x14ac:dyDescent="0.2">
      <c r="A50" s="51"/>
      <c r="B50" s="39" t="s">
        <v>256</v>
      </c>
      <c r="C50" s="66" t="s">
        <v>255</v>
      </c>
      <c r="D50" s="24" t="s">
        <v>199</v>
      </c>
      <c r="E50" s="25" t="s">
        <v>101</v>
      </c>
      <c r="F50" s="25" t="s">
        <v>100</v>
      </c>
      <c r="G50" s="25" t="s">
        <v>88</v>
      </c>
      <c r="H50" s="25" t="s">
        <v>5</v>
      </c>
      <c r="I50" s="89"/>
      <c r="J50" s="27" t="s">
        <v>350</v>
      </c>
      <c r="K50" s="87"/>
      <c r="L50" s="87"/>
      <c r="M50" s="87"/>
      <c r="N50" s="87"/>
      <c r="O50" s="27" t="s">
        <v>350</v>
      </c>
      <c r="P50" s="27" t="s">
        <v>350</v>
      </c>
      <c r="Q50" s="73" t="str">
        <f>IF(AND(VLOOKUP(Lot1ARef,'iCover Sheet'!$B$15:$D$18,3,0)="Yes",OR(I50="",AND(I50="Yes",COUNTBLANK(K50:N50)))),"Please populate yellow cell(s)",IF(OR(AND(I50="No",COUNTBLANK(K50:N50)&lt;&gt;4),AND(VLOOKUP(Lot1ARef,'iCover Sheet'!$B$15:$D$18,3,0)&lt;&gt;"Yes",OR(I50&lt;&gt;"",COUNTBLANK(K50:N50)&lt;&gt;4))),"Please do not populate grey cells",""))</f>
        <v/>
      </c>
      <c r="R50" s="51"/>
      <c r="S50" s="51"/>
      <c r="T50" s="51"/>
      <c r="X50" s="51"/>
      <c r="Y50" s="51"/>
      <c r="Z50" s="51"/>
      <c r="AA50" s="51"/>
      <c r="AB50" s="51"/>
      <c r="AC50" s="51"/>
      <c r="AD50" s="51"/>
      <c r="AE50" s="51"/>
      <c r="AF50" s="51"/>
    </row>
    <row r="51" spans="1:32" x14ac:dyDescent="0.2">
      <c r="A51" s="51"/>
      <c r="B51" s="39" t="s">
        <v>254</v>
      </c>
      <c r="C51" s="66" t="s">
        <v>253</v>
      </c>
      <c r="D51" s="24" t="s">
        <v>199</v>
      </c>
      <c r="E51" s="25" t="s">
        <v>101</v>
      </c>
      <c r="F51" s="25" t="s">
        <v>100</v>
      </c>
      <c r="G51" s="25" t="s">
        <v>88</v>
      </c>
      <c r="H51" s="25" t="s">
        <v>5</v>
      </c>
      <c r="I51" s="89"/>
      <c r="J51" s="27" t="s">
        <v>350</v>
      </c>
      <c r="K51" s="87"/>
      <c r="L51" s="87"/>
      <c r="M51" s="87"/>
      <c r="N51" s="87"/>
      <c r="O51" s="27" t="s">
        <v>350</v>
      </c>
      <c r="P51" s="27" t="s">
        <v>350</v>
      </c>
      <c r="Q51" s="73" t="str">
        <f>IF(AND(VLOOKUP(Lot1ARef,'iCover Sheet'!$B$15:$D$18,3,0)="Yes",OR(I51="",AND(I51="Yes",COUNTBLANK(K51:N51)))),"Please populate yellow cell(s)",IF(OR(AND(I51="No",COUNTBLANK(K51:N51)&lt;&gt;4),AND(VLOOKUP(Lot1ARef,'iCover Sheet'!$B$15:$D$18,3,0)&lt;&gt;"Yes",OR(I51&lt;&gt;"",COUNTBLANK(K51:N51)&lt;&gt;4))),"Please do not populate grey cells",""))</f>
        <v/>
      </c>
      <c r="R51" s="51"/>
      <c r="S51" s="51"/>
      <c r="T51" s="51"/>
      <c r="X51" s="51"/>
      <c r="Y51" s="51"/>
      <c r="Z51" s="51"/>
      <c r="AA51" s="51"/>
      <c r="AB51" s="51"/>
      <c r="AC51" s="51"/>
      <c r="AD51" s="51"/>
      <c r="AE51" s="51"/>
      <c r="AF51" s="51"/>
    </row>
    <row r="52" spans="1:32" x14ac:dyDescent="0.2">
      <c r="A52" s="51"/>
      <c r="B52" s="39" t="s">
        <v>252</v>
      </c>
      <c r="C52" s="66" t="s">
        <v>251</v>
      </c>
      <c r="D52" s="24" t="s">
        <v>199</v>
      </c>
      <c r="E52" s="25" t="s">
        <v>101</v>
      </c>
      <c r="F52" s="25" t="s">
        <v>100</v>
      </c>
      <c r="G52" s="25" t="s">
        <v>88</v>
      </c>
      <c r="H52" s="25" t="s">
        <v>5</v>
      </c>
      <c r="I52" s="89"/>
      <c r="J52" s="27" t="s">
        <v>350</v>
      </c>
      <c r="K52" s="87"/>
      <c r="L52" s="87"/>
      <c r="M52" s="87"/>
      <c r="N52" s="87"/>
      <c r="O52" s="27" t="s">
        <v>350</v>
      </c>
      <c r="P52" s="27" t="s">
        <v>350</v>
      </c>
      <c r="Q52" s="73" t="str">
        <f>IF(AND(VLOOKUP(Lot1ARef,'iCover Sheet'!$B$15:$D$18,3,0)="Yes",OR(I52="",AND(I52="Yes",COUNTBLANK(K52:N52)))),"Please populate yellow cell(s)",IF(OR(AND(I52="No",COUNTBLANK(K52:N52)&lt;&gt;4),AND(VLOOKUP(Lot1ARef,'iCover Sheet'!$B$15:$D$18,3,0)&lt;&gt;"Yes",OR(I52&lt;&gt;"",COUNTBLANK(K52:N52)&lt;&gt;4))),"Please do not populate grey cells",""))</f>
        <v/>
      </c>
      <c r="R52" s="51"/>
      <c r="S52" s="51"/>
      <c r="T52" s="51"/>
      <c r="X52" s="51"/>
      <c r="Y52" s="51"/>
      <c r="Z52" s="51"/>
      <c r="AA52" s="51"/>
      <c r="AB52" s="51"/>
      <c r="AC52" s="51"/>
      <c r="AD52" s="51"/>
      <c r="AE52" s="51"/>
      <c r="AF52" s="51"/>
    </row>
    <row r="53" spans="1:32" x14ac:dyDescent="0.2">
      <c r="A53" s="51"/>
      <c r="B53" s="39" t="s">
        <v>250</v>
      </c>
      <c r="C53" s="66" t="s">
        <v>249</v>
      </c>
      <c r="D53" s="24" t="s">
        <v>199</v>
      </c>
      <c r="E53" s="25" t="s">
        <v>101</v>
      </c>
      <c r="F53" s="25" t="s">
        <v>100</v>
      </c>
      <c r="G53" s="25" t="s">
        <v>88</v>
      </c>
      <c r="H53" s="25" t="s">
        <v>5</v>
      </c>
      <c r="I53" s="89"/>
      <c r="J53" s="27" t="s">
        <v>350</v>
      </c>
      <c r="K53" s="87"/>
      <c r="L53" s="87"/>
      <c r="M53" s="87"/>
      <c r="N53" s="87"/>
      <c r="O53" s="27" t="s">
        <v>350</v>
      </c>
      <c r="P53" s="27" t="s">
        <v>350</v>
      </c>
      <c r="Q53" s="73" t="str">
        <f>IF(AND(VLOOKUP(Lot1ARef,'iCover Sheet'!$B$15:$D$18,3,0)="Yes",OR(I53="",AND(I53="Yes",COUNTBLANK(K53:N53)))),"Please populate yellow cell(s)",IF(OR(AND(I53="No",COUNTBLANK(K53:N53)&lt;&gt;4),AND(VLOOKUP(Lot1ARef,'iCover Sheet'!$B$15:$D$18,3,0)&lt;&gt;"Yes",OR(I53&lt;&gt;"",COUNTBLANK(K53:N53)&lt;&gt;4))),"Please do not populate grey cells",""))</f>
        <v/>
      </c>
      <c r="R53" s="51"/>
      <c r="S53" s="51"/>
      <c r="T53" s="51"/>
      <c r="X53" s="51"/>
      <c r="Y53" s="51"/>
      <c r="Z53" s="51"/>
      <c r="AA53" s="51"/>
      <c r="AB53" s="51"/>
      <c r="AC53" s="51"/>
      <c r="AD53" s="51"/>
      <c r="AE53" s="51"/>
      <c r="AF53" s="51"/>
    </row>
    <row r="54" spans="1:32" x14ac:dyDescent="0.2">
      <c r="A54" s="51"/>
      <c r="B54" s="39" t="s">
        <v>248</v>
      </c>
      <c r="C54" s="66" t="s">
        <v>247</v>
      </c>
      <c r="D54" s="24" t="s">
        <v>199</v>
      </c>
      <c r="E54" s="25" t="s">
        <v>101</v>
      </c>
      <c r="F54" s="25" t="s">
        <v>100</v>
      </c>
      <c r="G54" s="25" t="s">
        <v>88</v>
      </c>
      <c r="H54" s="25" t="s">
        <v>5</v>
      </c>
      <c r="I54" s="89"/>
      <c r="J54" s="27" t="s">
        <v>350</v>
      </c>
      <c r="K54" s="87"/>
      <c r="L54" s="87"/>
      <c r="M54" s="87"/>
      <c r="N54" s="87"/>
      <c r="O54" s="27" t="s">
        <v>350</v>
      </c>
      <c r="P54" s="27" t="s">
        <v>350</v>
      </c>
      <c r="Q54" s="73" t="str">
        <f>IF(AND(VLOOKUP(Lot1ARef,'iCover Sheet'!$B$15:$D$18,3,0)="Yes",OR(I54="",AND(I54="Yes",COUNTBLANK(K54:N54)))),"Please populate yellow cell(s)",IF(OR(AND(I54="No",COUNTBLANK(K54:N54)&lt;&gt;4),AND(VLOOKUP(Lot1ARef,'iCover Sheet'!$B$15:$D$18,3,0)&lt;&gt;"Yes",OR(I54&lt;&gt;"",COUNTBLANK(K54:N54)&lt;&gt;4))),"Please do not populate grey cells",""))</f>
        <v/>
      </c>
      <c r="R54" s="51"/>
      <c r="S54" s="51"/>
      <c r="T54" s="51"/>
      <c r="X54" s="51"/>
      <c r="Y54" s="51"/>
      <c r="Z54" s="51"/>
      <c r="AA54" s="51"/>
      <c r="AB54" s="51"/>
      <c r="AC54" s="51"/>
      <c r="AD54" s="51"/>
      <c r="AE54" s="51"/>
      <c r="AF54" s="51"/>
    </row>
    <row r="55" spans="1:32" x14ac:dyDescent="0.2">
      <c r="A55" s="51"/>
      <c r="B55" s="39" t="s">
        <v>246</v>
      </c>
      <c r="C55" s="66" t="s">
        <v>245</v>
      </c>
      <c r="D55" s="24" t="s">
        <v>199</v>
      </c>
      <c r="E55" s="25" t="s">
        <v>101</v>
      </c>
      <c r="F55" s="25" t="s">
        <v>100</v>
      </c>
      <c r="G55" s="25" t="s">
        <v>88</v>
      </c>
      <c r="H55" s="25" t="s">
        <v>5</v>
      </c>
      <c r="I55" s="89"/>
      <c r="J55" s="27" t="s">
        <v>350</v>
      </c>
      <c r="K55" s="87"/>
      <c r="L55" s="87"/>
      <c r="M55" s="87"/>
      <c r="N55" s="87"/>
      <c r="O55" s="27" t="s">
        <v>350</v>
      </c>
      <c r="P55" s="27" t="s">
        <v>350</v>
      </c>
      <c r="Q55" s="73" t="str">
        <f>IF(AND(VLOOKUP(Lot1ARef,'iCover Sheet'!$B$15:$D$18,3,0)="Yes",OR(I55="",AND(I55="Yes",COUNTBLANK(K55:N55)))),"Please populate yellow cell(s)",IF(OR(AND(I55="No",COUNTBLANK(K55:N55)&lt;&gt;4),AND(VLOOKUP(Lot1ARef,'iCover Sheet'!$B$15:$D$18,3,0)&lt;&gt;"Yes",OR(I55&lt;&gt;"",COUNTBLANK(K55:N55)&lt;&gt;4))),"Please do not populate grey cells",""))</f>
        <v/>
      </c>
      <c r="R55" s="51"/>
      <c r="S55" s="51"/>
      <c r="T55" s="51"/>
      <c r="X55" s="51"/>
      <c r="Y55" s="51"/>
      <c r="Z55" s="51"/>
      <c r="AA55" s="51"/>
      <c r="AB55" s="51"/>
      <c r="AC55" s="51"/>
      <c r="AD55" s="51"/>
      <c r="AE55" s="51"/>
      <c r="AF55" s="51"/>
    </row>
    <row r="56" spans="1:32" x14ac:dyDescent="0.2">
      <c r="A56" s="51"/>
      <c r="B56" s="39" t="s">
        <v>244</v>
      </c>
      <c r="C56" s="66" t="s">
        <v>243</v>
      </c>
      <c r="D56" s="24" t="s">
        <v>199</v>
      </c>
      <c r="E56" s="25" t="s">
        <v>101</v>
      </c>
      <c r="F56" s="25" t="s">
        <v>100</v>
      </c>
      <c r="G56" s="25" t="s">
        <v>88</v>
      </c>
      <c r="H56" s="25" t="s">
        <v>5</v>
      </c>
      <c r="I56" s="89"/>
      <c r="J56" s="27" t="s">
        <v>350</v>
      </c>
      <c r="K56" s="87"/>
      <c r="L56" s="87"/>
      <c r="M56" s="87"/>
      <c r="N56" s="87"/>
      <c r="O56" s="27" t="s">
        <v>350</v>
      </c>
      <c r="P56" s="27" t="s">
        <v>350</v>
      </c>
      <c r="Q56" s="73" t="str">
        <f>IF(AND(VLOOKUP(Lot1ARef,'iCover Sheet'!$B$15:$D$18,3,0)="Yes",OR(I56="",AND(I56="Yes",COUNTBLANK(K56:N56)))),"Please populate yellow cell(s)",IF(OR(AND(I56="No",COUNTBLANK(K56:N56)&lt;&gt;4),AND(VLOOKUP(Lot1ARef,'iCover Sheet'!$B$15:$D$18,3,0)&lt;&gt;"Yes",OR(I56&lt;&gt;"",COUNTBLANK(K56:N56)&lt;&gt;4))),"Please do not populate grey cells",""))</f>
        <v/>
      </c>
      <c r="R56" s="51"/>
      <c r="S56" s="51"/>
      <c r="T56" s="51"/>
      <c r="X56" s="51"/>
      <c r="Y56" s="51"/>
      <c r="Z56" s="51"/>
      <c r="AA56" s="51"/>
      <c r="AB56" s="51"/>
      <c r="AC56" s="51"/>
      <c r="AD56" s="51"/>
      <c r="AE56" s="51"/>
      <c r="AF56" s="51"/>
    </row>
    <row r="57" spans="1:32" x14ac:dyDescent="0.2">
      <c r="A57" s="51"/>
      <c r="B57" s="39" t="s">
        <v>242</v>
      </c>
      <c r="C57" s="66" t="s">
        <v>241</v>
      </c>
      <c r="D57" s="24" t="s">
        <v>199</v>
      </c>
      <c r="E57" s="25" t="s">
        <v>101</v>
      </c>
      <c r="F57" s="25" t="s">
        <v>100</v>
      </c>
      <c r="G57" s="25" t="s">
        <v>88</v>
      </c>
      <c r="H57" s="25" t="s">
        <v>5</v>
      </c>
      <c r="I57" s="89"/>
      <c r="J57" s="27" t="s">
        <v>350</v>
      </c>
      <c r="K57" s="87"/>
      <c r="L57" s="87"/>
      <c r="M57" s="87"/>
      <c r="N57" s="87"/>
      <c r="O57" s="27" t="s">
        <v>350</v>
      </c>
      <c r="P57" s="27" t="s">
        <v>350</v>
      </c>
      <c r="Q57" s="73" t="str">
        <f>IF(AND(VLOOKUP(Lot1ARef,'iCover Sheet'!$B$15:$D$18,3,0)="Yes",OR(I57="",AND(I57="Yes",COUNTBLANK(K57:N57)))),"Please populate yellow cell(s)",IF(OR(AND(I57="No",COUNTBLANK(K57:N57)&lt;&gt;4),AND(VLOOKUP(Lot1ARef,'iCover Sheet'!$B$15:$D$18,3,0)&lt;&gt;"Yes",OR(I57&lt;&gt;"",COUNTBLANK(K57:N57)&lt;&gt;4))),"Please do not populate grey cells",""))</f>
        <v/>
      </c>
      <c r="R57" s="51"/>
      <c r="S57" s="51"/>
      <c r="T57" s="51"/>
      <c r="X57" s="51"/>
      <c r="Y57" s="51"/>
      <c r="Z57" s="51"/>
      <c r="AA57" s="51"/>
      <c r="AB57" s="51"/>
      <c r="AC57" s="51"/>
      <c r="AD57" s="51"/>
      <c r="AE57" s="51"/>
      <c r="AF57" s="51"/>
    </row>
    <row r="58" spans="1:32" x14ac:dyDescent="0.2">
      <c r="A58" s="51"/>
      <c r="B58" s="39" t="s">
        <v>240</v>
      </c>
      <c r="C58" s="66" t="s">
        <v>239</v>
      </c>
      <c r="D58" s="24" t="s">
        <v>199</v>
      </c>
      <c r="E58" s="25" t="s">
        <v>101</v>
      </c>
      <c r="F58" s="25" t="s">
        <v>100</v>
      </c>
      <c r="G58" s="25" t="s">
        <v>88</v>
      </c>
      <c r="H58" s="25" t="s">
        <v>5</v>
      </c>
      <c r="I58" s="89"/>
      <c r="J58" s="27" t="s">
        <v>350</v>
      </c>
      <c r="K58" s="87"/>
      <c r="L58" s="87"/>
      <c r="M58" s="87"/>
      <c r="N58" s="87"/>
      <c r="O58" s="27" t="s">
        <v>350</v>
      </c>
      <c r="P58" s="27" t="s">
        <v>350</v>
      </c>
      <c r="Q58" s="73" t="str">
        <f>IF(AND(VLOOKUP(Lot1ARef,'iCover Sheet'!$B$15:$D$18,3,0)="Yes",OR(I58="",AND(I58="Yes",COUNTBLANK(K58:N58)))),"Please populate yellow cell(s)",IF(OR(AND(I58="No",COUNTBLANK(K58:N58)&lt;&gt;4),AND(VLOOKUP(Lot1ARef,'iCover Sheet'!$B$15:$D$18,3,0)&lt;&gt;"Yes",OR(I58&lt;&gt;"",COUNTBLANK(K58:N58)&lt;&gt;4))),"Please do not populate grey cells",""))</f>
        <v/>
      </c>
      <c r="R58" s="51"/>
      <c r="S58" s="51"/>
      <c r="T58" s="51"/>
      <c r="X58" s="51"/>
      <c r="Y58" s="51"/>
      <c r="Z58" s="51"/>
      <c r="AA58" s="51"/>
      <c r="AB58" s="51"/>
      <c r="AC58" s="51"/>
      <c r="AD58" s="51"/>
      <c r="AE58" s="51"/>
      <c r="AF58" s="51"/>
    </row>
    <row r="59" spans="1:32" x14ac:dyDescent="0.2">
      <c r="A59" s="51"/>
      <c r="B59" s="39" t="s">
        <v>238</v>
      </c>
      <c r="C59" s="66" t="s">
        <v>237</v>
      </c>
      <c r="D59" s="24" t="s">
        <v>199</v>
      </c>
      <c r="E59" s="25" t="s">
        <v>101</v>
      </c>
      <c r="F59" s="25" t="s">
        <v>100</v>
      </c>
      <c r="G59" s="25" t="s">
        <v>88</v>
      </c>
      <c r="H59" s="25" t="s">
        <v>5</v>
      </c>
      <c r="I59" s="89"/>
      <c r="J59" s="27" t="s">
        <v>350</v>
      </c>
      <c r="K59" s="87"/>
      <c r="L59" s="87"/>
      <c r="M59" s="87"/>
      <c r="N59" s="87"/>
      <c r="O59" s="27" t="s">
        <v>350</v>
      </c>
      <c r="P59" s="27" t="s">
        <v>350</v>
      </c>
      <c r="Q59" s="73" t="str">
        <f>IF(AND(VLOOKUP(Lot1ARef,'iCover Sheet'!$B$15:$D$18,3,0)="Yes",OR(I59="",AND(I59="Yes",COUNTBLANK(K59:N59)))),"Please populate yellow cell(s)",IF(OR(AND(I59="No",COUNTBLANK(K59:N59)&lt;&gt;4),AND(VLOOKUP(Lot1ARef,'iCover Sheet'!$B$15:$D$18,3,0)&lt;&gt;"Yes",OR(I59&lt;&gt;"",COUNTBLANK(K59:N59)&lt;&gt;4))),"Please do not populate grey cells",""))</f>
        <v/>
      </c>
      <c r="R59" s="51"/>
      <c r="S59" s="51"/>
      <c r="T59" s="51"/>
      <c r="X59" s="51"/>
      <c r="Y59" s="51"/>
      <c r="Z59" s="51"/>
      <c r="AA59" s="51"/>
      <c r="AB59" s="51"/>
      <c r="AC59" s="51"/>
      <c r="AD59" s="51"/>
      <c r="AE59" s="51"/>
      <c r="AF59" s="51"/>
    </row>
    <row r="60" spans="1:32" x14ac:dyDescent="0.2">
      <c r="A60" s="51"/>
      <c r="B60" s="39" t="s">
        <v>236</v>
      </c>
      <c r="C60" s="66" t="s">
        <v>235</v>
      </c>
      <c r="D60" s="24" t="s">
        <v>103</v>
      </c>
      <c r="E60" s="25" t="s">
        <v>101</v>
      </c>
      <c r="F60" s="25" t="s">
        <v>100</v>
      </c>
      <c r="G60" s="25" t="s">
        <v>88</v>
      </c>
      <c r="H60" s="25" t="s">
        <v>5</v>
      </c>
      <c r="I60" s="89"/>
      <c r="J60" s="27" t="s">
        <v>350</v>
      </c>
      <c r="K60" s="87"/>
      <c r="L60" s="87"/>
      <c r="M60" s="87"/>
      <c r="N60" s="87"/>
      <c r="O60" s="27" t="s">
        <v>350</v>
      </c>
      <c r="P60" s="27" t="s">
        <v>350</v>
      </c>
      <c r="Q60" s="73" t="str">
        <f>IF(AND(VLOOKUP(Lot1ARef,'iCover Sheet'!$B$15:$D$18,3,0)="Yes",OR(I60="",AND(I60="Yes",COUNTBLANK(K60:N60)))),"Please populate yellow cell(s)",IF(OR(AND(I60="No",COUNTBLANK(K60:N60)&lt;&gt;4),AND(VLOOKUP(Lot1ARef,'iCover Sheet'!$B$15:$D$18,3,0)&lt;&gt;"Yes",OR(I60&lt;&gt;"",COUNTBLANK(K60:N60)&lt;&gt;4))),"Please do not populate grey cells",""))</f>
        <v/>
      </c>
      <c r="R60" s="51"/>
      <c r="S60" s="51"/>
      <c r="T60" s="51"/>
      <c r="X60" s="51"/>
      <c r="Y60" s="51"/>
      <c r="Z60" s="51"/>
      <c r="AA60" s="51"/>
      <c r="AB60" s="51"/>
      <c r="AC60" s="51"/>
      <c r="AD60" s="51"/>
      <c r="AE60" s="51"/>
      <c r="AF60" s="51"/>
    </row>
    <row r="61" spans="1:32" x14ac:dyDescent="0.2">
      <c r="A61" s="51"/>
      <c r="B61" s="39" t="s">
        <v>234</v>
      </c>
      <c r="C61" s="66" t="s">
        <v>233</v>
      </c>
      <c r="D61" s="24" t="s">
        <v>199</v>
      </c>
      <c r="E61" s="25" t="s">
        <v>101</v>
      </c>
      <c r="F61" s="25" t="s">
        <v>100</v>
      </c>
      <c r="G61" s="25" t="s">
        <v>88</v>
      </c>
      <c r="H61" s="25" t="s">
        <v>5</v>
      </c>
      <c r="I61" s="89"/>
      <c r="J61" s="27" t="s">
        <v>350</v>
      </c>
      <c r="K61" s="87"/>
      <c r="L61" s="87"/>
      <c r="M61" s="87"/>
      <c r="N61" s="87"/>
      <c r="O61" s="27" t="s">
        <v>350</v>
      </c>
      <c r="P61" s="27" t="s">
        <v>350</v>
      </c>
      <c r="Q61" s="73" t="str">
        <f>IF(AND(VLOOKUP(Lot1ARef,'iCover Sheet'!$B$15:$D$18,3,0)="Yes",OR(I61="",AND(I61="Yes",COUNTBLANK(K61:N61)))),"Please populate yellow cell(s)",IF(OR(AND(I61="No",COUNTBLANK(K61:N61)&lt;&gt;4),AND(VLOOKUP(Lot1ARef,'iCover Sheet'!$B$15:$D$18,3,0)&lt;&gt;"Yes",OR(I61&lt;&gt;"",COUNTBLANK(K61:N61)&lt;&gt;4))),"Please do not populate grey cells",""))</f>
        <v/>
      </c>
      <c r="R61" s="51"/>
      <c r="S61" s="51"/>
      <c r="T61" s="51"/>
      <c r="X61" s="51"/>
      <c r="Y61" s="51"/>
      <c r="Z61" s="51"/>
      <c r="AA61" s="51"/>
      <c r="AB61" s="51"/>
      <c r="AC61" s="51"/>
      <c r="AD61" s="51"/>
      <c r="AE61" s="51"/>
      <c r="AF61" s="51"/>
    </row>
    <row r="62" spans="1:32" x14ac:dyDescent="0.2">
      <c r="A62" s="51"/>
      <c r="B62" s="39" t="s">
        <v>232</v>
      </c>
      <c r="C62" s="66" t="s">
        <v>231</v>
      </c>
      <c r="D62" s="24" t="s">
        <v>199</v>
      </c>
      <c r="E62" s="25" t="s">
        <v>101</v>
      </c>
      <c r="F62" s="25" t="s">
        <v>100</v>
      </c>
      <c r="G62" s="25" t="s">
        <v>88</v>
      </c>
      <c r="H62" s="25" t="s">
        <v>5</v>
      </c>
      <c r="I62" s="89"/>
      <c r="J62" s="27" t="s">
        <v>350</v>
      </c>
      <c r="K62" s="87"/>
      <c r="L62" s="87"/>
      <c r="M62" s="87"/>
      <c r="N62" s="87"/>
      <c r="O62" s="27" t="s">
        <v>350</v>
      </c>
      <c r="P62" s="27" t="s">
        <v>350</v>
      </c>
      <c r="Q62" s="73" t="str">
        <f>IF(AND(VLOOKUP(Lot1ARef,'iCover Sheet'!$B$15:$D$18,3,0)="Yes",OR(I62="",AND(I62="Yes",COUNTBLANK(K62:N62)))),"Please populate yellow cell(s)",IF(OR(AND(I62="No",COUNTBLANK(K62:N62)&lt;&gt;4),AND(VLOOKUP(Lot1ARef,'iCover Sheet'!$B$15:$D$18,3,0)&lt;&gt;"Yes",OR(I62&lt;&gt;"",COUNTBLANK(K62:N62)&lt;&gt;4))),"Please do not populate grey cells",""))</f>
        <v/>
      </c>
      <c r="R62" s="51"/>
      <c r="S62" s="51"/>
      <c r="T62" s="51"/>
      <c r="X62" s="51"/>
      <c r="Y62" s="51"/>
      <c r="Z62" s="51"/>
      <c r="AA62" s="51"/>
      <c r="AB62" s="51"/>
      <c r="AC62" s="51"/>
      <c r="AD62" s="51"/>
      <c r="AE62" s="51"/>
      <c r="AF62" s="51"/>
    </row>
    <row r="63" spans="1:32" x14ac:dyDescent="0.2">
      <c r="A63" s="51"/>
      <c r="B63" s="39" t="s">
        <v>230</v>
      </c>
      <c r="C63" s="66" t="s">
        <v>229</v>
      </c>
      <c r="D63" s="24" t="s">
        <v>199</v>
      </c>
      <c r="E63" s="25" t="s">
        <v>101</v>
      </c>
      <c r="F63" s="25" t="s">
        <v>100</v>
      </c>
      <c r="G63" s="25" t="s">
        <v>88</v>
      </c>
      <c r="H63" s="25" t="s">
        <v>5</v>
      </c>
      <c r="I63" s="89"/>
      <c r="J63" s="27" t="s">
        <v>350</v>
      </c>
      <c r="K63" s="87"/>
      <c r="L63" s="87"/>
      <c r="M63" s="87"/>
      <c r="N63" s="87"/>
      <c r="O63" s="27" t="s">
        <v>350</v>
      </c>
      <c r="P63" s="27" t="s">
        <v>350</v>
      </c>
      <c r="Q63" s="73" t="str">
        <f>IF(AND(VLOOKUP(Lot1ARef,'iCover Sheet'!$B$15:$D$18,3,0)="Yes",OR(I63="",AND(I63="Yes",COUNTBLANK(K63:N63)))),"Please populate yellow cell(s)",IF(OR(AND(I63="No",COUNTBLANK(K63:N63)&lt;&gt;4),AND(VLOOKUP(Lot1ARef,'iCover Sheet'!$B$15:$D$18,3,0)&lt;&gt;"Yes",OR(I63&lt;&gt;"",COUNTBLANK(K63:N63)&lt;&gt;4))),"Please do not populate grey cells",""))</f>
        <v/>
      </c>
      <c r="R63" s="51"/>
      <c r="S63" s="51"/>
      <c r="T63" s="51"/>
      <c r="X63" s="51"/>
      <c r="Y63" s="51"/>
      <c r="Z63" s="51"/>
      <c r="AA63" s="51"/>
      <c r="AB63" s="51"/>
      <c r="AC63" s="51"/>
      <c r="AD63" s="51"/>
      <c r="AE63" s="51"/>
      <c r="AF63" s="51"/>
    </row>
    <row r="64" spans="1:32" x14ac:dyDescent="0.2">
      <c r="A64" s="51"/>
      <c r="B64" s="39" t="s">
        <v>228</v>
      </c>
      <c r="C64" s="66" t="s">
        <v>227</v>
      </c>
      <c r="D64" s="24" t="s">
        <v>199</v>
      </c>
      <c r="E64" s="25" t="s">
        <v>101</v>
      </c>
      <c r="F64" s="25" t="s">
        <v>100</v>
      </c>
      <c r="G64" s="25" t="s">
        <v>88</v>
      </c>
      <c r="H64" s="25" t="s">
        <v>5</v>
      </c>
      <c r="I64" s="89"/>
      <c r="J64" s="27" t="s">
        <v>350</v>
      </c>
      <c r="K64" s="87"/>
      <c r="L64" s="87"/>
      <c r="M64" s="87"/>
      <c r="N64" s="87"/>
      <c r="O64" s="27" t="s">
        <v>350</v>
      </c>
      <c r="P64" s="27" t="s">
        <v>350</v>
      </c>
      <c r="Q64" s="73" t="str">
        <f>IF(AND(VLOOKUP(Lot1ARef,'iCover Sheet'!$B$15:$D$18,3,0)="Yes",OR(I64="",AND(I64="Yes",COUNTBLANK(K64:N64)))),"Please populate yellow cell(s)",IF(OR(AND(I64="No",COUNTBLANK(K64:N64)&lt;&gt;4),AND(VLOOKUP(Lot1ARef,'iCover Sheet'!$B$15:$D$18,3,0)&lt;&gt;"Yes",OR(I64&lt;&gt;"",COUNTBLANK(K64:N64)&lt;&gt;4))),"Please do not populate grey cells",""))</f>
        <v/>
      </c>
      <c r="R64" s="51"/>
      <c r="S64" s="51"/>
      <c r="T64" s="51"/>
      <c r="X64" s="51"/>
      <c r="Y64" s="51"/>
      <c r="Z64" s="51"/>
      <c r="AA64" s="51"/>
      <c r="AB64" s="51"/>
      <c r="AC64" s="51"/>
      <c r="AD64" s="51"/>
      <c r="AE64" s="51"/>
      <c r="AF64" s="51"/>
    </row>
    <row r="65" spans="1:32" x14ac:dyDescent="0.2">
      <c r="A65" s="51"/>
      <c r="B65" s="39" t="s">
        <v>226</v>
      </c>
      <c r="C65" s="66" t="s">
        <v>225</v>
      </c>
      <c r="D65" s="24" t="s">
        <v>199</v>
      </c>
      <c r="E65" s="25" t="s">
        <v>101</v>
      </c>
      <c r="F65" s="25" t="s">
        <v>100</v>
      </c>
      <c r="G65" s="25" t="s">
        <v>88</v>
      </c>
      <c r="H65" s="25" t="s">
        <v>5</v>
      </c>
      <c r="I65" s="89"/>
      <c r="J65" s="27" t="s">
        <v>350</v>
      </c>
      <c r="K65" s="87"/>
      <c r="L65" s="87"/>
      <c r="M65" s="87"/>
      <c r="N65" s="87"/>
      <c r="O65" s="27" t="s">
        <v>350</v>
      </c>
      <c r="P65" s="27" t="s">
        <v>350</v>
      </c>
      <c r="Q65" s="73" t="str">
        <f>IF(AND(VLOOKUP(Lot1ARef,'iCover Sheet'!$B$15:$D$18,3,0)="Yes",OR(I65="",AND(I65="Yes",COUNTBLANK(K65:N65)))),"Please populate yellow cell(s)",IF(OR(AND(I65="No",COUNTBLANK(K65:N65)&lt;&gt;4),AND(VLOOKUP(Lot1ARef,'iCover Sheet'!$B$15:$D$18,3,0)&lt;&gt;"Yes",OR(I65&lt;&gt;"",COUNTBLANK(K65:N65)&lt;&gt;4))),"Please do not populate grey cells",""))</f>
        <v/>
      </c>
      <c r="R65" s="51"/>
      <c r="S65" s="51"/>
      <c r="T65" s="51"/>
      <c r="X65" s="51"/>
      <c r="Y65" s="51"/>
      <c r="Z65" s="51"/>
      <c r="AA65" s="51"/>
      <c r="AB65" s="51"/>
      <c r="AC65" s="51"/>
      <c r="AD65" s="51"/>
      <c r="AE65" s="51"/>
      <c r="AF65" s="51"/>
    </row>
    <row r="66" spans="1:32" x14ac:dyDescent="0.2">
      <c r="A66" s="51"/>
      <c r="B66" s="39" t="s">
        <v>224</v>
      </c>
      <c r="C66" s="66" t="s">
        <v>223</v>
      </c>
      <c r="D66" s="24" t="s">
        <v>199</v>
      </c>
      <c r="E66" s="25" t="s">
        <v>101</v>
      </c>
      <c r="F66" s="25" t="s">
        <v>100</v>
      </c>
      <c r="G66" s="25" t="s">
        <v>88</v>
      </c>
      <c r="H66" s="25" t="s">
        <v>5</v>
      </c>
      <c r="I66" s="89"/>
      <c r="J66" s="27" t="s">
        <v>350</v>
      </c>
      <c r="K66" s="87"/>
      <c r="L66" s="87"/>
      <c r="M66" s="87"/>
      <c r="N66" s="87"/>
      <c r="O66" s="27" t="s">
        <v>350</v>
      </c>
      <c r="P66" s="27" t="s">
        <v>350</v>
      </c>
      <c r="Q66" s="73" t="str">
        <f>IF(AND(VLOOKUP(Lot1ARef,'iCover Sheet'!$B$15:$D$18,3,0)="Yes",OR(I66="",AND(I66="Yes",COUNTBLANK(K66:N66)))),"Please populate yellow cell(s)",IF(OR(AND(I66="No",COUNTBLANK(K66:N66)&lt;&gt;4),AND(VLOOKUP(Lot1ARef,'iCover Sheet'!$B$15:$D$18,3,0)&lt;&gt;"Yes",OR(I66&lt;&gt;"",COUNTBLANK(K66:N66)&lt;&gt;4))),"Please do not populate grey cells",""))</f>
        <v/>
      </c>
      <c r="R66" s="51"/>
      <c r="S66" s="51"/>
      <c r="T66" s="51"/>
      <c r="X66" s="51"/>
      <c r="Y66" s="51"/>
      <c r="Z66" s="51"/>
      <c r="AA66" s="51"/>
      <c r="AB66" s="51"/>
      <c r="AC66" s="51"/>
      <c r="AD66" s="51"/>
      <c r="AE66" s="51"/>
      <c r="AF66" s="51"/>
    </row>
    <row r="67" spans="1:32" x14ac:dyDescent="0.2">
      <c r="A67" s="51"/>
      <c r="B67" s="39" t="s">
        <v>222</v>
      </c>
      <c r="C67" s="66" t="s">
        <v>221</v>
      </c>
      <c r="D67" s="24" t="s">
        <v>199</v>
      </c>
      <c r="E67" s="25" t="s">
        <v>101</v>
      </c>
      <c r="F67" s="25" t="s">
        <v>100</v>
      </c>
      <c r="G67" s="25" t="s">
        <v>88</v>
      </c>
      <c r="H67" s="25" t="s">
        <v>5</v>
      </c>
      <c r="I67" s="89"/>
      <c r="J67" s="27" t="s">
        <v>350</v>
      </c>
      <c r="K67" s="87"/>
      <c r="L67" s="87"/>
      <c r="M67" s="87"/>
      <c r="N67" s="87"/>
      <c r="O67" s="27" t="s">
        <v>350</v>
      </c>
      <c r="P67" s="27" t="s">
        <v>350</v>
      </c>
      <c r="Q67" s="73" t="str">
        <f>IF(AND(VLOOKUP(Lot1ARef,'iCover Sheet'!$B$15:$D$18,3,0)="Yes",OR(I67="",AND(I67="Yes",COUNTBLANK(K67:N67)))),"Please populate yellow cell(s)",IF(OR(AND(I67="No",COUNTBLANK(K67:N67)&lt;&gt;4),AND(VLOOKUP(Lot1ARef,'iCover Sheet'!$B$15:$D$18,3,0)&lt;&gt;"Yes",OR(I67&lt;&gt;"",COUNTBLANK(K67:N67)&lt;&gt;4))),"Please do not populate grey cells",""))</f>
        <v/>
      </c>
      <c r="R67" s="51"/>
      <c r="S67" s="51"/>
      <c r="T67" s="51"/>
      <c r="X67" s="51"/>
      <c r="Y67" s="51"/>
      <c r="Z67" s="51"/>
      <c r="AA67" s="51"/>
      <c r="AB67" s="51"/>
      <c r="AC67" s="51"/>
      <c r="AD67" s="51"/>
      <c r="AE67" s="51"/>
      <c r="AF67" s="51"/>
    </row>
    <row r="68" spans="1:32" x14ac:dyDescent="0.2">
      <c r="A68" s="51"/>
      <c r="B68" s="39" t="s">
        <v>220</v>
      </c>
      <c r="C68" s="66" t="s">
        <v>219</v>
      </c>
      <c r="D68" s="24" t="s">
        <v>199</v>
      </c>
      <c r="E68" s="25" t="s">
        <v>101</v>
      </c>
      <c r="F68" s="25" t="s">
        <v>100</v>
      </c>
      <c r="G68" s="25" t="s">
        <v>88</v>
      </c>
      <c r="H68" s="25" t="s">
        <v>5</v>
      </c>
      <c r="I68" s="89"/>
      <c r="J68" s="27" t="s">
        <v>350</v>
      </c>
      <c r="K68" s="87"/>
      <c r="L68" s="87"/>
      <c r="M68" s="87"/>
      <c r="N68" s="87"/>
      <c r="O68" s="27" t="s">
        <v>350</v>
      </c>
      <c r="P68" s="27" t="s">
        <v>350</v>
      </c>
      <c r="Q68" s="73" t="str">
        <f>IF(AND(VLOOKUP(Lot1ARef,'iCover Sheet'!$B$15:$D$18,3,0)="Yes",OR(I68="",AND(I68="Yes",COUNTBLANK(K68:N68)))),"Please populate yellow cell(s)",IF(OR(AND(I68="No",COUNTBLANK(K68:N68)&lt;&gt;4),AND(VLOOKUP(Lot1ARef,'iCover Sheet'!$B$15:$D$18,3,0)&lt;&gt;"Yes",OR(I68&lt;&gt;"",COUNTBLANK(K68:N68)&lt;&gt;4))),"Please do not populate grey cells",""))</f>
        <v/>
      </c>
      <c r="R68" s="51"/>
      <c r="S68" s="51"/>
      <c r="T68" s="51"/>
      <c r="X68" s="51"/>
      <c r="Y68" s="51"/>
      <c r="Z68" s="51"/>
      <c r="AA68" s="51"/>
      <c r="AB68" s="51"/>
      <c r="AC68" s="51"/>
      <c r="AD68" s="51"/>
      <c r="AE68" s="51"/>
      <c r="AF68" s="51"/>
    </row>
    <row r="69" spans="1:32" x14ac:dyDescent="0.2">
      <c r="A69" s="51"/>
      <c r="B69" s="39" t="s">
        <v>218</v>
      </c>
      <c r="C69" s="66" t="s">
        <v>217</v>
      </c>
      <c r="D69" s="24" t="s">
        <v>199</v>
      </c>
      <c r="E69" s="25" t="s">
        <v>101</v>
      </c>
      <c r="F69" s="25" t="s">
        <v>100</v>
      </c>
      <c r="G69" s="25" t="s">
        <v>88</v>
      </c>
      <c r="H69" s="25" t="s">
        <v>5</v>
      </c>
      <c r="I69" s="89"/>
      <c r="J69" s="27" t="s">
        <v>350</v>
      </c>
      <c r="K69" s="87"/>
      <c r="L69" s="87"/>
      <c r="M69" s="87"/>
      <c r="N69" s="87"/>
      <c r="O69" s="27" t="s">
        <v>350</v>
      </c>
      <c r="P69" s="27" t="s">
        <v>350</v>
      </c>
      <c r="Q69" s="73" t="str">
        <f>IF(AND(VLOOKUP(Lot1ARef,'iCover Sheet'!$B$15:$D$18,3,0)="Yes",OR(I69="",AND(I69="Yes",COUNTBLANK(K69:N69)))),"Please populate yellow cell(s)",IF(OR(AND(I69="No",COUNTBLANK(K69:N69)&lt;&gt;4),AND(VLOOKUP(Lot1ARef,'iCover Sheet'!$B$15:$D$18,3,0)&lt;&gt;"Yes",OR(I69&lt;&gt;"",COUNTBLANK(K69:N69)&lt;&gt;4))),"Please do not populate grey cells",""))</f>
        <v/>
      </c>
      <c r="R69" s="51"/>
      <c r="S69" s="51"/>
      <c r="T69" s="51"/>
      <c r="X69" s="51"/>
      <c r="Y69" s="51"/>
      <c r="Z69" s="51"/>
      <c r="AA69" s="51"/>
      <c r="AB69" s="51"/>
      <c r="AC69" s="51"/>
      <c r="AD69" s="51"/>
      <c r="AE69" s="51"/>
      <c r="AF69" s="51"/>
    </row>
    <row r="70" spans="1:32" x14ac:dyDescent="0.2">
      <c r="A70" s="51"/>
      <c r="B70" s="39" t="s">
        <v>216</v>
      </c>
      <c r="C70" s="66" t="s">
        <v>215</v>
      </c>
      <c r="D70" s="24" t="s">
        <v>199</v>
      </c>
      <c r="E70" s="25" t="s">
        <v>101</v>
      </c>
      <c r="F70" s="25" t="s">
        <v>100</v>
      </c>
      <c r="G70" s="25" t="s">
        <v>88</v>
      </c>
      <c r="H70" s="25" t="s">
        <v>5</v>
      </c>
      <c r="I70" s="89"/>
      <c r="J70" s="27" t="s">
        <v>350</v>
      </c>
      <c r="K70" s="87"/>
      <c r="L70" s="87"/>
      <c r="M70" s="87"/>
      <c r="N70" s="87"/>
      <c r="O70" s="27" t="s">
        <v>350</v>
      </c>
      <c r="P70" s="27" t="s">
        <v>350</v>
      </c>
      <c r="Q70" s="73" t="str">
        <f>IF(AND(VLOOKUP(Lot1ARef,'iCover Sheet'!$B$15:$D$18,3,0)="Yes",OR(I70="",AND(I70="Yes",COUNTBLANK(K70:N70)))),"Please populate yellow cell(s)",IF(OR(AND(I70="No",COUNTBLANK(K70:N70)&lt;&gt;4),AND(VLOOKUP(Lot1ARef,'iCover Sheet'!$B$15:$D$18,3,0)&lt;&gt;"Yes",OR(I70&lt;&gt;"",COUNTBLANK(K70:N70)&lt;&gt;4))),"Please do not populate grey cells",""))</f>
        <v/>
      </c>
      <c r="R70" s="51"/>
      <c r="S70" s="51"/>
      <c r="T70" s="51"/>
      <c r="X70" s="51"/>
      <c r="Y70" s="51"/>
      <c r="Z70" s="51"/>
      <c r="AA70" s="51"/>
      <c r="AB70" s="51"/>
      <c r="AC70" s="51"/>
      <c r="AD70" s="51"/>
      <c r="AE70" s="51"/>
      <c r="AF70" s="51"/>
    </row>
    <row r="71" spans="1:32" x14ac:dyDescent="0.2">
      <c r="A71" s="51"/>
      <c r="B71" s="39" t="s">
        <v>214</v>
      </c>
      <c r="C71" s="66" t="s">
        <v>213</v>
      </c>
      <c r="D71" s="24" t="s">
        <v>103</v>
      </c>
      <c r="E71" s="25" t="s">
        <v>101</v>
      </c>
      <c r="F71" s="25" t="s">
        <v>100</v>
      </c>
      <c r="G71" s="25" t="s">
        <v>88</v>
      </c>
      <c r="H71" s="25" t="s">
        <v>5</v>
      </c>
      <c r="I71" s="89"/>
      <c r="J71" s="27" t="s">
        <v>350</v>
      </c>
      <c r="K71" s="87"/>
      <c r="L71" s="87"/>
      <c r="M71" s="87"/>
      <c r="N71" s="87"/>
      <c r="O71" s="27" t="s">
        <v>350</v>
      </c>
      <c r="P71" s="27" t="s">
        <v>350</v>
      </c>
      <c r="Q71" s="73" t="str">
        <f>IF(AND(VLOOKUP(Lot1ARef,'iCover Sheet'!$B$15:$D$18,3,0)="Yes",OR(I71="",AND(I71="Yes",COUNTBLANK(K71:N71)))),"Please populate yellow cell(s)",IF(OR(AND(I71="No",COUNTBLANK(K71:N71)&lt;&gt;4),AND(VLOOKUP(Lot1ARef,'iCover Sheet'!$B$15:$D$18,3,0)&lt;&gt;"Yes",OR(I71&lt;&gt;"",COUNTBLANK(K71:N71)&lt;&gt;4))),"Please do not populate grey cells",""))</f>
        <v/>
      </c>
      <c r="R71" s="51"/>
      <c r="S71" s="51"/>
      <c r="T71" s="51"/>
      <c r="X71" s="51"/>
      <c r="Y71" s="51"/>
      <c r="Z71" s="51"/>
      <c r="AA71" s="51"/>
      <c r="AB71" s="51"/>
      <c r="AC71" s="51"/>
      <c r="AD71" s="51"/>
      <c r="AE71" s="51"/>
      <c r="AF71" s="51"/>
    </row>
    <row r="72" spans="1:32" x14ac:dyDescent="0.2">
      <c r="A72" s="51"/>
      <c r="B72" s="39" t="s">
        <v>212</v>
      </c>
      <c r="C72" s="66" t="s">
        <v>211</v>
      </c>
      <c r="D72" s="24" t="s">
        <v>199</v>
      </c>
      <c r="E72" s="25" t="s">
        <v>101</v>
      </c>
      <c r="F72" s="25" t="s">
        <v>100</v>
      </c>
      <c r="G72" s="25" t="s">
        <v>88</v>
      </c>
      <c r="H72" s="25" t="s">
        <v>5</v>
      </c>
      <c r="I72" s="89"/>
      <c r="J72" s="27" t="s">
        <v>350</v>
      </c>
      <c r="K72" s="87"/>
      <c r="L72" s="87"/>
      <c r="M72" s="87"/>
      <c r="N72" s="87"/>
      <c r="O72" s="27" t="s">
        <v>350</v>
      </c>
      <c r="P72" s="27" t="s">
        <v>350</v>
      </c>
      <c r="Q72" s="73" t="str">
        <f>IF(AND(VLOOKUP(Lot1ARef,'iCover Sheet'!$B$15:$D$18,3,0)="Yes",OR(I72="",AND(I72="Yes",COUNTBLANK(K72:N72)))),"Please populate yellow cell(s)",IF(OR(AND(I72="No",COUNTBLANK(K72:N72)&lt;&gt;4),AND(VLOOKUP(Lot1ARef,'iCover Sheet'!$B$15:$D$18,3,0)&lt;&gt;"Yes",OR(I72&lt;&gt;"",COUNTBLANK(K72:N72)&lt;&gt;4))),"Please do not populate grey cells",""))</f>
        <v/>
      </c>
      <c r="R72" s="51"/>
      <c r="S72" s="51"/>
      <c r="T72" s="51"/>
      <c r="X72" s="51"/>
      <c r="Y72" s="51"/>
      <c r="Z72" s="51"/>
      <c r="AA72" s="51"/>
      <c r="AB72" s="51"/>
      <c r="AC72" s="51"/>
      <c r="AD72" s="51"/>
      <c r="AE72" s="51"/>
      <c r="AF72" s="51"/>
    </row>
    <row r="73" spans="1:32" x14ac:dyDescent="0.2">
      <c r="A73" s="51"/>
      <c r="B73" s="39" t="s">
        <v>210</v>
      </c>
      <c r="C73" s="66" t="s">
        <v>209</v>
      </c>
      <c r="D73" s="24" t="s">
        <v>199</v>
      </c>
      <c r="E73" s="25" t="s">
        <v>101</v>
      </c>
      <c r="F73" s="25" t="s">
        <v>100</v>
      </c>
      <c r="G73" s="25" t="s">
        <v>88</v>
      </c>
      <c r="H73" s="25" t="s">
        <v>5</v>
      </c>
      <c r="I73" s="89"/>
      <c r="J73" s="27" t="s">
        <v>350</v>
      </c>
      <c r="K73" s="87"/>
      <c r="L73" s="87"/>
      <c r="M73" s="87"/>
      <c r="N73" s="87"/>
      <c r="O73" s="27" t="s">
        <v>350</v>
      </c>
      <c r="P73" s="27" t="s">
        <v>350</v>
      </c>
      <c r="Q73" s="73" t="str">
        <f>IF(AND(VLOOKUP(Lot1ARef,'iCover Sheet'!$B$15:$D$18,3,0)="Yes",OR(I73="",AND(I73="Yes",COUNTBLANK(K73:N73)))),"Please populate yellow cell(s)",IF(OR(AND(I73="No",COUNTBLANK(K73:N73)&lt;&gt;4),AND(VLOOKUP(Lot1ARef,'iCover Sheet'!$B$15:$D$18,3,0)&lt;&gt;"Yes",OR(I73&lt;&gt;"",COUNTBLANK(K73:N73)&lt;&gt;4))),"Please do not populate grey cells",""))</f>
        <v/>
      </c>
      <c r="R73" s="51"/>
      <c r="S73" s="51"/>
      <c r="T73" s="51"/>
      <c r="X73" s="51"/>
      <c r="Y73" s="51"/>
      <c r="Z73" s="51"/>
      <c r="AA73" s="51"/>
      <c r="AB73" s="51"/>
      <c r="AC73" s="51"/>
      <c r="AD73" s="51"/>
      <c r="AE73" s="51"/>
      <c r="AF73" s="51"/>
    </row>
    <row r="74" spans="1:32" x14ac:dyDescent="0.2">
      <c r="A74" s="51"/>
      <c r="B74" s="39" t="s">
        <v>208</v>
      </c>
      <c r="C74" s="66" t="s">
        <v>207</v>
      </c>
      <c r="D74" s="24" t="s">
        <v>199</v>
      </c>
      <c r="E74" s="25" t="s">
        <v>101</v>
      </c>
      <c r="F74" s="25" t="s">
        <v>100</v>
      </c>
      <c r="G74" s="25" t="s">
        <v>88</v>
      </c>
      <c r="H74" s="25" t="s">
        <v>5</v>
      </c>
      <c r="I74" s="89"/>
      <c r="J74" s="27" t="s">
        <v>350</v>
      </c>
      <c r="K74" s="87"/>
      <c r="L74" s="87"/>
      <c r="M74" s="87"/>
      <c r="N74" s="87"/>
      <c r="O74" s="27" t="s">
        <v>350</v>
      </c>
      <c r="P74" s="27" t="s">
        <v>350</v>
      </c>
      <c r="Q74" s="73" t="str">
        <f>IF(AND(VLOOKUP(Lot1ARef,'iCover Sheet'!$B$15:$D$18,3,0)="Yes",OR(I74="",AND(I74="Yes",COUNTBLANK(K74:N74)))),"Please populate yellow cell(s)",IF(OR(AND(I74="No",COUNTBLANK(K74:N74)&lt;&gt;4),AND(VLOOKUP(Lot1ARef,'iCover Sheet'!$B$15:$D$18,3,0)&lt;&gt;"Yes",OR(I74&lt;&gt;"",COUNTBLANK(K74:N74)&lt;&gt;4))),"Please do not populate grey cells",""))</f>
        <v/>
      </c>
      <c r="R74" s="51"/>
      <c r="S74" s="51"/>
      <c r="T74" s="51"/>
      <c r="X74" s="51"/>
      <c r="Y74" s="51"/>
      <c r="Z74" s="51"/>
      <c r="AA74" s="51"/>
      <c r="AB74" s="51"/>
      <c r="AC74" s="51"/>
      <c r="AD74" s="51"/>
      <c r="AE74" s="51"/>
      <c r="AF74" s="51"/>
    </row>
    <row r="75" spans="1:32" x14ac:dyDescent="0.2">
      <c r="A75" s="51"/>
      <c r="B75" s="39" t="s">
        <v>206</v>
      </c>
      <c r="C75" s="66" t="s">
        <v>205</v>
      </c>
      <c r="D75" s="24" t="s">
        <v>199</v>
      </c>
      <c r="E75" s="25" t="s">
        <v>101</v>
      </c>
      <c r="F75" s="25" t="s">
        <v>100</v>
      </c>
      <c r="G75" s="25" t="s">
        <v>88</v>
      </c>
      <c r="H75" s="25" t="s">
        <v>5</v>
      </c>
      <c r="I75" s="89"/>
      <c r="J75" s="27" t="s">
        <v>350</v>
      </c>
      <c r="K75" s="87"/>
      <c r="L75" s="87"/>
      <c r="M75" s="87"/>
      <c r="N75" s="87"/>
      <c r="O75" s="27" t="s">
        <v>350</v>
      </c>
      <c r="P75" s="27" t="s">
        <v>350</v>
      </c>
      <c r="Q75" s="73" t="str">
        <f>IF(AND(VLOOKUP(Lot1ARef,'iCover Sheet'!$B$15:$D$18,3,0)="Yes",OR(I75="",AND(I75="Yes",COUNTBLANK(K75:N75)))),"Please populate yellow cell(s)",IF(OR(AND(I75="No",COUNTBLANK(K75:N75)&lt;&gt;4),AND(VLOOKUP(Lot1ARef,'iCover Sheet'!$B$15:$D$18,3,0)&lt;&gt;"Yes",OR(I75&lt;&gt;"",COUNTBLANK(K75:N75)&lt;&gt;4))),"Please do not populate grey cells",""))</f>
        <v/>
      </c>
      <c r="R75" s="51"/>
      <c r="S75" s="51"/>
      <c r="T75" s="51"/>
      <c r="X75" s="51"/>
      <c r="Y75" s="51"/>
      <c r="Z75" s="51"/>
      <c r="AA75" s="51"/>
      <c r="AB75" s="51"/>
      <c r="AC75" s="51"/>
      <c r="AD75" s="51"/>
      <c r="AE75" s="51"/>
      <c r="AF75" s="51"/>
    </row>
    <row r="76" spans="1:32" x14ac:dyDescent="0.2">
      <c r="A76" s="51"/>
      <c r="B76" s="39" t="s">
        <v>204</v>
      </c>
      <c r="C76" s="66" t="s">
        <v>203</v>
      </c>
      <c r="D76" s="24" t="s">
        <v>199</v>
      </c>
      <c r="E76" s="25" t="s">
        <v>101</v>
      </c>
      <c r="F76" s="25" t="s">
        <v>100</v>
      </c>
      <c r="G76" s="25" t="s">
        <v>88</v>
      </c>
      <c r="H76" s="25" t="s">
        <v>5</v>
      </c>
      <c r="I76" s="89"/>
      <c r="J76" s="27" t="s">
        <v>350</v>
      </c>
      <c r="K76" s="87"/>
      <c r="L76" s="87"/>
      <c r="M76" s="87"/>
      <c r="N76" s="87"/>
      <c r="O76" s="27" t="s">
        <v>350</v>
      </c>
      <c r="P76" s="27" t="s">
        <v>350</v>
      </c>
      <c r="Q76" s="73" t="str">
        <f>IF(AND(VLOOKUP(Lot1ARef,'iCover Sheet'!$B$15:$D$18,3,0)="Yes",OR(I76="",AND(I76="Yes",COUNTBLANK(K76:N76)))),"Please populate yellow cell(s)",IF(OR(AND(I76="No",COUNTBLANK(K76:N76)&lt;&gt;4),AND(VLOOKUP(Lot1ARef,'iCover Sheet'!$B$15:$D$18,3,0)&lt;&gt;"Yes",OR(I76&lt;&gt;"",COUNTBLANK(K76:N76)&lt;&gt;4))),"Please do not populate grey cells",""))</f>
        <v/>
      </c>
      <c r="R76" s="51"/>
      <c r="S76" s="51"/>
      <c r="T76" s="51"/>
      <c r="X76" s="51"/>
      <c r="Y76" s="51"/>
      <c r="Z76" s="51"/>
      <c r="AA76" s="51"/>
      <c r="AB76" s="51"/>
      <c r="AC76" s="51"/>
      <c r="AD76" s="51"/>
      <c r="AE76" s="51"/>
      <c r="AF76" s="51"/>
    </row>
    <row r="77" spans="1:32" x14ac:dyDescent="0.2">
      <c r="A77" s="51"/>
      <c r="B77" s="39" t="s">
        <v>202</v>
      </c>
      <c r="C77" s="66" t="s">
        <v>201</v>
      </c>
      <c r="D77" s="24" t="s">
        <v>199</v>
      </c>
      <c r="E77" s="25" t="s">
        <v>101</v>
      </c>
      <c r="F77" s="25" t="s">
        <v>100</v>
      </c>
      <c r="G77" s="25" t="s">
        <v>88</v>
      </c>
      <c r="H77" s="25" t="s">
        <v>5</v>
      </c>
      <c r="I77" s="89"/>
      <c r="J77" s="27" t="s">
        <v>350</v>
      </c>
      <c r="K77" s="87"/>
      <c r="L77" s="87"/>
      <c r="M77" s="87"/>
      <c r="N77" s="87"/>
      <c r="O77" s="27" t="s">
        <v>350</v>
      </c>
      <c r="P77" s="27" t="s">
        <v>350</v>
      </c>
      <c r="Q77" s="73" t="str">
        <f>IF(AND(VLOOKUP(Lot1ARef,'iCover Sheet'!$B$15:$D$18,3,0)="Yes",OR(I77="",AND(I77="Yes",COUNTBLANK(K77:N77)))),"Please populate yellow cell(s)",IF(OR(AND(I77="No",COUNTBLANK(K77:N77)&lt;&gt;4),AND(VLOOKUP(Lot1ARef,'iCover Sheet'!$B$15:$D$18,3,0)&lt;&gt;"Yes",OR(I77&lt;&gt;"",COUNTBLANK(K77:N77)&lt;&gt;4))),"Please do not populate grey cells",""))</f>
        <v/>
      </c>
      <c r="R77" s="51"/>
      <c r="S77" s="51"/>
      <c r="T77" s="51"/>
      <c r="X77" s="51"/>
      <c r="Y77" s="51"/>
      <c r="Z77" s="51"/>
      <c r="AA77" s="51"/>
      <c r="AB77" s="51"/>
      <c r="AC77" s="51"/>
      <c r="AD77" s="51"/>
      <c r="AE77" s="51"/>
      <c r="AF77" s="51"/>
    </row>
    <row r="78" spans="1:32" x14ac:dyDescent="0.2">
      <c r="A78" s="51"/>
      <c r="B78" s="39" t="s">
        <v>200</v>
      </c>
      <c r="C78" s="66" t="s">
        <v>198</v>
      </c>
      <c r="D78" s="24" t="s">
        <v>199</v>
      </c>
      <c r="E78" s="25" t="s">
        <v>101</v>
      </c>
      <c r="F78" s="25" t="s">
        <v>100</v>
      </c>
      <c r="G78" s="25" t="s">
        <v>88</v>
      </c>
      <c r="H78" s="25" t="s">
        <v>5</v>
      </c>
      <c r="I78" s="89"/>
      <c r="J78" s="27" t="s">
        <v>350</v>
      </c>
      <c r="K78" s="87"/>
      <c r="L78" s="87"/>
      <c r="M78" s="87"/>
      <c r="N78" s="87"/>
      <c r="O78" s="27" t="s">
        <v>350</v>
      </c>
      <c r="P78" s="27" t="s">
        <v>350</v>
      </c>
      <c r="Q78" s="73" t="str">
        <f>IF(AND(VLOOKUP(Lot1ARef,'iCover Sheet'!$B$15:$D$18,3,0)="Yes",OR(I78="",AND(I78="Yes",COUNTBLANK(K78:N78)))),"Please populate yellow cell(s)",IF(OR(AND(I78="No",COUNTBLANK(K78:N78)&lt;&gt;4),AND(VLOOKUP(Lot1ARef,'iCover Sheet'!$B$15:$D$18,3,0)&lt;&gt;"Yes",OR(I78&lt;&gt;"",COUNTBLANK(K78:N78)&lt;&gt;4))),"Please do not populate grey cells",""))</f>
        <v/>
      </c>
      <c r="R78" s="51"/>
      <c r="S78" s="51"/>
      <c r="T78" s="51"/>
      <c r="X78" s="51"/>
      <c r="Y78" s="51"/>
      <c r="Z78" s="51"/>
      <c r="AA78" s="51"/>
      <c r="AB78" s="51"/>
      <c r="AC78" s="51"/>
      <c r="AD78" s="51"/>
      <c r="AE78" s="51"/>
      <c r="AF78" s="51"/>
    </row>
    <row r="79" spans="1:32" x14ac:dyDescent="0.2">
      <c r="A79" s="51"/>
      <c r="B79" s="39" t="s">
        <v>197</v>
      </c>
      <c r="C79" s="66" t="s">
        <v>196</v>
      </c>
      <c r="D79" s="24" t="s">
        <v>182</v>
      </c>
      <c r="E79" s="25" t="s">
        <v>101</v>
      </c>
      <c r="F79" s="25" t="s">
        <v>100</v>
      </c>
      <c r="G79" s="25" t="s">
        <v>88</v>
      </c>
      <c r="H79" s="25" t="s">
        <v>5</v>
      </c>
      <c r="I79" s="89"/>
      <c r="J79" s="27" t="s">
        <v>350</v>
      </c>
      <c r="K79" s="87"/>
      <c r="L79" s="87"/>
      <c r="M79" s="87"/>
      <c r="N79" s="87"/>
      <c r="O79" s="27" t="s">
        <v>350</v>
      </c>
      <c r="P79" s="27" t="s">
        <v>350</v>
      </c>
      <c r="Q79" s="73" t="str">
        <f>IF(AND(VLOOKUP(Lot1ARef,'iCover Sheet'!$B$15:$D$18,3,0)="Yes",OR(I79="",AND(I79="Yes",COUNTBLANK(K79:N79)))),"Please populate yellow cell(s)",IF(OR(AND(I79="No",COUNTBLANK(K79:N79)&lt;&gt;4),AND(VLOOKUP(Lot1ARef,'iCover Sheet'!$B$15:$D$18,3,0)&lt;&gt;"Yes",OR(I79&lt;&gt;"",COUNTBLANK(K79:N79)&lt;&gt;4))),"Please do not populate grey cells",""))</f>
        <v/>
      </c>
      <c r="R79" s="51"/>
      <c r="S79" s="51"/>
      <c r="T79" s="51"/>
      <c r="X79" s="51"/>
      <c r="Y79" s="51"/>
      <c r="Z79" s="51"/>
      <c r="AA79" s="51"/>
      <c r="AB79" s="51"/>
      <c r="AC79" s="51"/>
      <c r="AD79" s="51"/>
      <c r="AE79" s="51"/>
      <c r="AF79" s="51"/>
    </row>
    <row r="80" spans="1:32" x14ac:dyDescent="0.2">
      <c r="A80" s="51"/>
      <c r="B80" s="39" t="s">
        <v>195</v>
      </c>
      <c r="C80" s="66" t="s">
        <v>194</v>
      </c>
      <c r="D80" s="24" t="s">
        <v>182</v>
      </c>
      <c r="E80" s="25" t="s">
        <v>101</v>
      </c>
      <c r="F80" s="25" t="s">
        <v>100</v>
      </c>
      <c r="G80" s="25" t="s">
        <v>88</v>
      </c>
      <c r="H80" s="25" t="s">
        <v>5</v>
      </c>
      <c r="I80" s="89"/>
      <c r="J80" s="27" t="s">
        <v>350</v>
      </c>
      <c r="K80" s="87"/>
      <c r="L80" s="87"/>
      <c r="M80" s="87"/>
      <c r="N80" s="87"/>
      <c r="O80" s="27" t="s">
        <v>350</v>
      </c>
      <c r="P80" s="27" t="s">
        <v>350</v>
      </c>
      <c r="Q80" s="73" t="str">
        <f>IF(AND(VLOOKUP(Lot1ARef,'iCover Sheet'!$B$15:$D$18,3,0)="Yes",OR(I80="",AND(I80="Yes",COUNTBLANK(K80:N80)))),"Please populate yellow cell(s)",IF(OR(AND(I80="No",COUNTBLANK(K80:N80)&lt;&gt;4),AND(VLOOKUP(Lot1ARef,'iCover Sheet'!$B$15:$D$18,3,0)&lt;&gt;"Yes",OR(I80&lt;&gt;"",COUNTBLANK(K80:N80)&lt;&gt;4))),"Please do not populate grey cells",""))</f>
        <v/>
      </c>
      <c r="R80" s="51"/>
      <c r="S80" s="51"/>
      <c r="T80" s="51"/>
      <c r="X80" s="51"/>
      <c r="Y80" s="51"/>
      <c r="Z80" s="51"/>
      <c r="AA80" s="51"/>
      <c r="AB80" s="51"/>
      <c r="AC80" s="51"/>
      <c r="AD80" s="51"/>
      <c r="AE80" s="51"/>
      <c r="AF80" s="51"/>
    </row>
    <row r="81" spans="1:32" x14ac:dyDescent="0.2">
      <c r="A81" s="51"/>
      <c r="B81" s="39" t="s">
        <v>193</v>
      </c>
      <c r="C81" s="66" t="s">
        <v>192</v>
      </c>
      <c r="D81" s="24" t="s">
        <v>182</v>
      </c>
      <c r="E81" s="25" t="s">
        <v>101</v>
      </c>
      <c r="F81" s="25" t="s">
        <v>100</v>
      </c>
      <c r="G81" s="25" t="s">
        <v>88</v>
      </c>
      <c r="H81" s="25" t="s">
        <v>5</v>
      </c>
      <c r="I81" s="89"/>
      <c r="J81" s="27" t="s">
        <v>350</v>
      </c>
      <c r="K81" s="87"/>
      <c r="L81" s="87"/>
      <c r="M81" s="87"/>
      <c r="N81" s="87"/>
      <c r="O81" s="27" t="s">
        <v>350</v>
      </c>
      <c r="P81" s="27" t="s">
        <v>350</v>
      </c>
      <c r="Q81" s="73" t="str">
        <f>IF(AND(VLOOKUP(Lot1ARef,'iCover Sheet'!$B$15:$D$18,3,0)="Yes",OR(I81="",AND(I81="Yes",COUNTBLANK(K81:N81)))),"Please populate yellow cell(s)",IF(OR(AND(I81="No",COUNTBLANK(K81:N81)&lt;&gt;4),AND(VLOOKUP(Lot1ARef,'iCover Sheet'!$B$15:$D$18,3,0)&lt;&gt;"Yes",OR(I81&lt;&gt;"",COUNTBLANK(K81:N81)&lt;&gt;4))),"Please do not populate grey cells",""))</f>
        <v/>
      </c>
      <c r="R81" s="51"/>
      <c r="S81" s="51"/>
      <c r="T81" s="51"/>
      <c r="X81" s="51"/>
      <c r="Y81" s="51"/>
      <c r="Z81" s="51"/>
      <c r="AA81" s="51"/>
      <c r="AB81" s="51"/>
      <c r="AC81" s="51"/>
      <c r="AD81" s="51"/>
      <c r="AE81" s="51"/>
      <c r="AF81" s="51"/>
    </row>
    <row r="82" spans="1:32" x14ac:dyDescent="0.2">
      <c r="A82" s="51"/>
      <c r="B82" s="39" t="s">
        <v>191</v>
      </c>
      <c r="C82" s="66" t="s">
        <v>190</v>
      </c>
      <c r="D82" s="24" t="s">
        <v>103</v>
      </c>
      <c r="E82" s="25" t="s">
        <v>101</v>
      </c>
      <c r="F82" s="25" t="s">
        <v>100</v>
      </c>
      <c r="G82" s="25" t="s">
        <v>88</v>
      </c>
      <c r="H82" s="25" t="s">
        <v>5</v>
      </c>
      <c r="I82" s="89"/>
      <c r="J82" s="27" t="s">
        <v>350</v>
      </c>
      <c r="K82" s="87"/>
      <c r="L82" s="87"/>
      <c r="M82" s="87"/>
      <c r="N82" s="87"/>
      <c r="O82" s="27" t="s">
        <v>350</v>
      </c>
      <c r="P82" s="27" t="s">
        <v>350</v>
      </c>
      <c r="Q82" s="73" t="str">
        <f>IF(AND(VLOOKUP(Lot1ARef,'iCover Sheet'!$B$15:$D$18,3,0)="Yes",OR(I82="",AND(I82="Yes",COUNTBLANK(K82:N82)))),"Please populate yellow cell(s)",IF(OR(AND(I82="No",COUNTBLANK(K82:N82)&lt;&gt;4),AND(VLOOKUP(Lot1ARef,'iCover Sheet'!$B$15:$D$18,3,0)&lt;&gt;"Yes",OR(I82&lt;&gt;"",COUNTBLANK(K82:N82)&lt;&gt;4))),"Please do not populate grey cells",""))</f>
        <v/>
      </c>
      <c r="R82" s="51"/>
      <c r="S82" s="51"/>
      <c r="T82" s="51"/>
      <c r="X82" s="51"/>
      <c r="Y82" s="51"/>
      <c r="Z82" s="51"/>
      <c r="AA82" s="51"/>
      <c r="AB82" s="51"/>
      <c r="AC82" s="51"/>
      <c r="AD82" s="51"/>
      <c r="AE82" s="51"/>
      <c r="AF82" s="51"/>
    </row>
    <row r="83" spans="1:32" x14ac:dyDescent="0.2">
      <c r="A83" s="51"/>
      <c r="B83" s="39" t="s">
        <v>189</v>
      </c>
      <c r="C83" s="66" t="s">
        <v>188</v>
      </c>
      <c r="D83" s="24" t="s">
        <v>182</v>
      </c>
      <c r="E83" s="25" t="s">
        <v>101</v>
      </c>
      <c r="F83" s="25" t="s">
        <v>100</v>
      </c>
      <c r="G83" s="25" t="s">
        <v>88</v>
      </c>
      <c r="H83" s="25" t="s">
        <v>5</v>
      </c>
      <c r="I83" s="89"/>
      <c r="J83" s="27" t="s">
        <v>350</v>
      </c>
      <c r="K83" s="87"/>
      <c r="L83" s="87"/>
      <c r="M83" s="87"/>
      <c r="N83" s="87"/>
      <c r="O83" s="27" t="s">
        <v>350</v>
      </c>
      <c r="P83" s="27" t="s">
        <v>350</v>
      </c>
      <c r="Q83" s="73" t="str">
        <f>IF(AND(VLOOKUP(Lot1ARef,'iCover Sheet'!$B$15:$D$18,3,0)="Yes",OR(I83="",AND(I83="Yes",COUNTBLANK(K83:N83)))),"Please populate yellow cell(s)",IF(OR(AND(I83="No",COUNTBLANK(K83:N83)&lt;&gt;4),AND(VLOOKUP(Lot1ARef,'iCover Sheet'!$B$15:$D$18,3,0)&lt;&gt;"Yes",OR(I83&lt;&gt;"",COUNTBLANK(K83:N83)&lt;&gt;4))),"Please do not populate grey cells",""))</f>
        <v/>
      </c>
      <c r="R83" s="51"/>
      <c r="S83" s="51"/>
      <c r="T83" s="51"/>
      <c r="X83" s="51"/>
      <c r="Y83" s="51"/>
      <c r="Z83" s="51"/>
      <c r="AA83" s="51"/>
      <c r="AB83" s="51"/>
      <c r="AC83" s="51"/>
      <c r="AD83" s="51"/>
      <c r="AE83" s="51"/>
      <c r="AF83" s="51"/>
    </row>
    <row r="84" spans="1:32" x14ac:dyDescent="0.2">
      <c r="A84" s="51"/>
      <c r="B84" s="39" t="s">
        <v>187</v>
      </c>
      <c r="C84" s="66" t="s">
        <v>186</v>
      </c>
      <c r="D84" s="24" t="s">
        <v>182</v>
      </c>
      <c r="E84" s="25" t="s">
        <v>101</v>
      </c>
      <c r="F84" s="25" t="s">
        <v>100</v>
      </c>
      <c r="G84" s="25" t="s">
        <v>88</v>
      </c>
      <c r="H84" s="25" t="s">
        <v>5</v>
      </c>
      <c r="I84" s="89"/>
      <c r="J84" s="27" t="s">
        <v>350</v>
      </c>
      <c r="K84" s="87"/>
      <c r="L84" s="87"/>
      <c r="M84" s="87"/>
      <c r="N84" s="87"/>
      <c r="O84" s="27" t="s">
        <v>350</v>
      </c>
      <c r="P84" s="27" t="s">
        <v>350</v>
      </c>
      <c r="Q84" s="73" t="str">
        <f>IF(AND(VLOOKUP(Lot1ARef,'iCover Sheet'!$B$15:$D$18,3,0)="Yes",OR(I84="",AND(I84="Yes",COUNTBLANK(K84:N84)))),"Please populate yellow cell(s)",IF(OR(AND(I84="No",COUNTBLANK(K84:N84)&lt;&gt;4),AND(VLOOKUP(Lot1ARef,'iCover Sheet'!$B$15:$D$18,3,0)&lt;&gt;"Yes",OR(I84&lt;&gt;"",COUNTBLANK(K84:N84)&lt;&gt;4))),"Please do not populate grey cells",""))</f>
        <v/>
      </c>
      <c r="R84" s="51"/>
      <c r="S84" s="51"/>
      <c r="T84" s="51"/>
      <c r="X84" s="51"/>
      <c r="Y84" s="51"/>
      <c r="Z84" s="51"/>
      <c r="AA84" s="51"/>
      <c r="AB84" s="51"/>
      <c r="AC84" s="51"/>
      <c r="AD84" s="51"/>
      <c r="AE84" s="51"/>
      <c r="AF84" s="51"/>
    </row>
    <row r="85" spans="1:32" x14ac:dyDescent="0.2">
      <c r="A85" s="51"/>
      <c r="B85" s="39" t="s">
        <v>185</v>
      </c>
      <c r="C85" s="66" t="s">
        <v>184</v>
      </c>
      <c r="D85" s="24" t="s">
        <v>182</v>
      </c>
      <c r="E85" s="25" t="s">
        <v>101</v>
      </c>
      <c r="F85" s="25" t="s">
        <v>100</v>
      </c>
      <c r="G85" s="25" t="s">
        <v>88</v>
      </c>
      <c r="H85" s="25" t="s">
        <v>5</v>
      </c>
      <c r="I85" s="89"/>
      <c r="J85" s="27" t="s">
        <v>350</v>
      </c>
      <c r="K85" s="87"/>
      <c r="L85" s="87"/>
      <c r="M85" s="87"/>
      <c r="N85" s="87"/>
      <c r="O85" s="27" t="s">
        <v>350</v>
      </c>
      <c r="P85" s="27" t="s">
        <v>350</v>
      </c>
      <c r="Q85" s="73" t="str">
        <f>IF(AND(VLOOKUP(Lot1ARef,'iCover Sheet'!$B$15:$D$18,3,0)="Yes",OR(I85="",AND(I85="Yes",COUNTBLANK(K85:N85)))),"Please populate yellow cell(s)",IF(OR(AND(I85="No",COUNTBLANK(K85:N85)&lt;&gt;4),AND(VLOOKUP(Lot1ARef,'iCover Sheet'!$B$15:$D$18,3,0)&lt;&gt;"Yes",OR(I85&lt;&gt;"",COUNTBLANK(K85:N85)&lt;&gt;4))),"Please do not populate grey cells",""))</f>
        <v/>
      </c>
      <c r="R85" s="51"/>
      <c r="S85" s="51"/>
      <c r="T85" s="51"/>
      <c r="X85" s="51"/>
      <c r="Y85" s="51"/>
      <c r="Z85" s="51"/>
      <c r="AA85" s="51"/>
      <c r="AB85" s="51"/>
      <c r="AC85" s="51"/>
      <c r="AD85" s="51"/>
      <c r="AE85" s="51"/>
      <c r="AF85" s="51"/>
    </row>
    <row r="86" spans="1:32" x14ac:dyDescent="0.2">
      <c r="A86" s="51"/>
      <c r="B86" s="39" t="s">
        <v>183</v>
      </c>
      <c r="C86" s="66" t="s">
        <v>181</v>
      </c>
      <c r="D86" s="24" t="s">
        <v>182</v>
      </c>
      <c r="E86" s="25" t="s">
        <v>101</v>
      </c>
      <c r="F86" s="25" t="s">
        <v>100</v>
      </c>
      <c r="G86" s="25" t="s">
        <v>88</v>
      </c>
      <c r="H86" s="25" t="s">
        <v>5</v>
      </c>
      <c r="I86" s="89"/>
      <c r="J86" s="27" t="s">
        <v>350</v>
      </c>
      <c r="K86" s="87"/>
      <c r="L86" s="87"/>
      <c r="M86" s="87"/>
      <c r="N86" s="87"/>
      <c r="O86" s="27" t="s">
        <v>350</v>
      </c>
      <c r="P86" s="27" t="s">
        <v>350</v>
      </c>
      <c r="Q86" s="73" t="str">
        <f>IF(AND(VLOOKUP(Lot1ARef,'iCover Sheet'!$B$15:$D$18,3,0)="Yes",OR(I86="",AND(I86="Yes",COUNTBLANK(K86:N86)))),"Please populate yellow cell(s)",IF(OR(AND(I86="No",COUNTBLANK(K86:N86)&lt;&gt;4),AND(VLOOKUP(Lot1ARef,'iCover Sheet'!$B$15:$D$18,3,0)&lt;&gt;"Yes",OR(I86&lt;&gt;"",COUNTBLANK(K86:N86)&lt;&gt;4))),"Please do not populate grey cells",""))</f>
        <v/>
      </c>
      <c r="R86" s="51"/>
      <c r="S86" s="51"/>
      <c r="T86" s="51"/>
      <c r="X86" s="51"/>
      <c r="Y86" s="51"/>
      <c r="Z86" s="51"/>
      <c r="AA86" s="51"/>
      <c r="AB86" s="51"/>
      <c r="AC86" s="51"/>
      <c r="AD86" s="51"/>
      <c r="AE86" s="51"/>
      <c r="AF86" s="51"/>
    </row>
    <row r="87" spans="1:32" x14ac:dyDescent="0.2">
      <c r="A87" s="51"/>
      <c r="B87" s="39" t="s">
        <v>180</v>
      </c>
      <c r="C87" s="66" t="s">
        <v>179</v>
      </c>
      <c r="D87" s="24" t="s">
        <v>96</v>
      </c>
      <c r="E87" s="25" t="s">
        <v>101</v>
      </c>
      <c r="F87" s="25" t="s">
        <v>100</v>
      </c>
      <c r="G87" s="25" t="s">
        <v>88</v>
      </c>
      <c r="H87" s="25" t="s">
        <v>5</v>
      </c>
      <c r="I87" s="89"/>
      <c r="J87" s="27" t="s">
        <v>350</v>
      </c>
      <c r="K87" s="87"/>
      <c r="L87" s="87"/>
      <c r="M87" s="87"/>
      <c r="N87" s="87"/>
      <c r="O87" s="27" t="s">
        <v>350</v>
      </c>
      <c r="P87" s="27" t="s">
        <v>350</v>
      </c>
      <c r="Q87" s="73" t="str">
        <f>IF(AND(VLOOKUP(Lot1ARef,'iCover Sheet'!$B$15:$D$18,3,0)="Yes",OR(I87="",AND(I87="Yes",COUNTBLANK(K87:N87)))),"Please populate yellow cell(s)",IF(OR(AND(I87="No",COUNTBLANK(K87:N87)&lt;&gt;4),AND(VLOOKUP(Lot1ARef,'iCover Sheet'!$B$15:$D$18,3,0)&lt;&gt;"Yes",OR(I87&lt;&gt;"",COUNTBLANK(K87:N87)&lt;&gt;4))),"Please do not populate grey cells",""))</f>
        <v/>
      </c>
      <c r="R87" s="51"/>
      <c r="S87" s="51"/>
      <c r="T87" s="51"/>
      <c r="X87" s="51"/>
      <c r="Y87" s="51"/>
      <c r="Z87" s="51"/>
      <c r="AA87" s="51"/>
      <c r="AB87" s="51"/>
      <c r="AC87" s="51"/>
      <c r="AD87" s="51"/>
      <c r="AE87" s="51"/>
      <c r="AF87" s="51"/>
    </row>
    <row r="88" spans="1:32" x14ac:dyDescent="0.2">
      <c r="A88" s="51"/>
      <c r="B88" s="39" t="s">
        <v>178</v>
      </c>
      <c r="C88" s="66" t="s">
        <v>177</v>
      </c>
      <c r="D88" s="24" t="s">
        <v>96</v>
      </c>
      <c r="E88" s="25" t="s">
        <v>101</v>
      </c>
      <c r="F88" s="25" t="s">
        <v>100</v>
      </c>
      <c r="G88" s="25" t="s">
        <v>88</v>
      </c>
      <c r="H88" s="25" t="s">
        <v>5</v>
      </c>
      <c r="I88" s="89"/>
      <c r="J88" s="27" t="s">
        <v>350</v>
      </c>
      <c r="K88" s="87"/>
      <c r="L88" s="87"/>
      <c r="M88" s="87"/>
      <c r="N88" s="87"/>
      <c r="O88" s="27" t="s">
        <v>350</v>
      </c>
      <c r="P88" s="27" t="s">
        <v>350</v>
      </c>
      <c r="Q88" s="73" t="str">
        <f>IF(AND(VLOOKUP(Lot1ARef,'iCover Sheet'!$B$15:$D$18,3,0)="Yes",OR(I88="",AND(I88="Yes",COUNTBLANK(K88:N88)))),"Please populate yellow cell(s)",IF(OR(AND(I88="No",COUNTBLANK(K88:N88)&lt;&gt;4),AND(VLOOKUP(Lot1ARef,'iCover Sheet'!$B$15:$D$18,3,0)&lt;&gt;"Yes",OR(I88&lt;&gt;"",COUNTBLANK(K88:N88)&lt;&gt;4))),"Please do not populate grey cells",""))</f>
        <v/>
      </c>
      <c r="R88" s="51"/>
      <c r="S88" s="51"/>
      <c r="T88" s="51"/>
      <c r="X88" s="51"/>
      <c r="Y88" s="51"/>
      <c r="Z88" s="51"/>
      <c r="AA88" s="51"/>
      <c r="AB88" s="51"/>
      <c r="AC88" s="51"/>
      <c r="AD88" s="51"/>
      <c r="AE88" s="51"/>
      <c r="AF88" s="51"/>
    </row>
    <row r="89" spans="1:32" x14ac:dyDescent="0.2">
      <c r="A89" s="51"/>
      <c r="B89" s="39" t="s">
        <v>176</v>
      </c>
      <c r="C89" s="66" t="s">
        <v>175</v>
      </c>
      <c r="D89" s="24" t="s">
        <v>96</v>
      </c>
      <c r="E89" s="25" t="s">
        <v>101</v>
      </c>
      <c r="F89" s="25" t="s">
        <v>100</v>
      </c>
      <c r="G89" s="25" t="s">
        <v>88</v>
      </c>
      <c r="H89" s="25" t="s">
        <v>5</v>
      </c>
      <c r="I89" s="89"/>
      <c r="J89" s="27" t="s">
        <v>350</v>
      </c>
      <c r="K89" s="87"/>
      <c r="L89" s="87"/>
      <c r="M89" s="87"/>
      <c r="N89" s="87"/>
      <c r="O89" s="27" t="s">
        <v>350</v>
      </c>
      <c r="P89" s="27" t="s">
        <v>350</v>
      </c>
      <c r="Q89" s="73" t="str">
        <f>IF(AND(VLOOKUP(Lot1ARef,'iCover Sheet'!$B$15:$D$18,3,0)="Yes",OR(I89="",AND(I89="Yes",COUNTBLANK(K89:N89)))),"Please populate yellow cell(s)",IF(OR(AND(I89="No",COUNTBLANK(K89:N89)&lt;&gt;4),AND(VLOOKUP(Lot1ARef,'iCover Sheet'!$B$15:$D$18,3,0)&lt;&gt;"Yes",OR(I89&lt;&gt;"",COUNTBLANK(K89:N89)&lt;&gt;4))),"Please do not populate grey cells",""))</f>
        <v/>
      </c>
      <c r="R89" s="51"/>
      <c r="S89" s="51"/>
      <c r="T89" s="51"/>
      <c r="X89" s="51"/>
      <c r="Y89" s="51"/>
      <c r="Z89" s="51"/>
      <c r="AA89" s="51"/>
      <c r="AB89" s="51"/>
      <c r="AC89" s="51"/>
      <c r="AD89" s="51"/>
      <c r="AE89" s="51"/>
      <c r="AF89" s="51"/>
    </row>
    <row r="90" spans="1:32" x14ac:dyDescent="0.2">
      <c r="A90" s="51"/>
      <c r="B90" s="39" t="s">
        <v>174</v>
      </c>
      <c r="C90" s="66" t="s">
        <v>173</v>
      </c>
      <c r="D90" s="24" t="s">
        <v>96</v>
      </c>
      <c r="E90" s="25" t="s">
        <v>101</v>
      </c>
      <c r="F90" s="25" t="s">
        <v>100</v>
      </c>
      <c r="G90" s="25" t="s">
        <v>88</v>
      </c>
      <c r="H90" s="25" t="s">
        <v>5</v>
      </c>
      <c r="I90" s="89"/>
      <c r="J90" s="27" t="s">
        <v>350</v>
      </c>
      <c r="K90" s="87"/>
      <c r="L90" s="87"/>
      <c r="M90" s="87"/>
      <c r="N90" s="87"/>
      <c r="O90" s="27" t="s">
        <v>350</v>
      </c>
      <c r="P90" s="27" t="s">
        <v>350</v>
      </c>
      <c r="Q90" s="73" t="str">
        <f>IF(AND(VLOOKUP(Lot1ARef,'iCover Sheet'!$B$15:$D$18,3,0)="Yes",OR(I90="",AND(I90="Yes",COUNTBLANK(K90:N90)))),"Please populate yellow cell(s)",IF(OR(AND(I90="No",COUNTBLANK(K90:N90)&lt;&gt;4),AND(VLOOKUP(Lot1ARef,'iCover Sheet'!$B$15:$D$18,3,0)&lt;&gt;"Yes",OR(I90&lt;&gt;"",COUNTBLANK(K90:N90)&lt;&gt;4))),"Please do not populate grey cells",""))</f>
        <v/>
      </c>
      <c r="R90" s="51"/>
      <c r="S90" s="51"/>
      <c r="T90" s="51"/>
      <c r="X90" s="51"/>
      <c r="Y90" s="51"/>
      <c r="Z90" s="51"/>
      <c r="AA90" s="51"/>
      <c r="AB90" s="51"/>
      <c r="AC90" s="51"/>
      <c r="AD90" s="51"/>
      <c r="AE90" s="51"/>
      <c r="AF90" s="51"/>
    </row>
    <row r="91" spans="1:32" x14ac:dyDescent="0.2">
      <c r="A91" s="51"/>
      <c r="B91" s="39" t="s">
        <v>172</v>
      </c>
      <c r="C91" s="66" t="s">
        <v>171</v>
      </c>
      <c r="D91" s="24" t="s">
        <v>96</v>
      </c>
      <c r="E91" s="25" t="s">
        <v>101</v>
      </c>
      <c r="F91" s="25" t="s">
        <v>100</v>
      </c>
      <c r="G91" s="25" t="s">
        <v>88</v>
      </c>
      <c r="H91" s="25" t="s">
        <v>5</v>
      </c>
      <c r="I91" s="89"/>
      <c r="J91" s="27" t="s">
        <v>350</v>
      </c>
      <c r="K91" s="87"/>
      <c r="L91" s="87"/>
      <c r="M91" s="87"/>
      <c r="N91" s="87"/>
      <c r="O91" s="27" t="s">
        <v>350</v>
      </c>
      <c r="P91" s="27" t="s">
        <v>350</v>
      </c>
      <c r="Q91" s="73" t="str">
        <f>IF(AND(VLOOKUP(Lot1ARef,'iCover Sheet'!$B$15:$D$18,3,0)="Yes",OR(I91="",AND(I91="Yes",COUNTBLANK(K91:N91)))),"Please populate yellow cell(s)",IF(OR(AND(I91="No",COUNTBLANK(K91:N91)&lt;&gt;4),AND(VLOOKUP(Lot1ARef,'iCover Sheet'!$B$15:$D$18,3,0)&lt;&gt;"Yes",OR(I91&lt;&gt;"",COUNTBLANK(K91:N91)&lt;&gt;4))),"Please do not populate grey cells",""))</f>
        <v/>
      </c>
      <c r="R91" s="51"/>
      <c r="S91" s="51"/>
      <c r="T91" s="51"/>
      <c r="X91" s="51"/>
      <c r="Y91" s="51"/>
      <c r="Z91" s="51"/>
      <c r="AA91" s="51"/>
      <c r="AB91" s="51"/>
      <c r="AC91" s="51"/>
      <c r="AD91" s="51"/>
      <c r="AE91" s="51"/>
      <c r="AF91" s="51"/>
    </row>
    <row r="92" spans="1:32" x14ac:dyDescent="0.2">
      <c r="A92" s="51"/>
      <c r="B92" s="39" t="s">
        <v>170</v>
      </c>
      <c r="C92" s="66" t="s">
        <v>169</v>
      </c>
      <c r="D92" s="24" t="s">
        <v>96</v>
      </c>
      <c r="E92" s="25" t="s">
        <v>101</v>
      </c>
      <c r="F92" s="25" t="s">
        <v>100</v>
      </c>
      <c r="G92" s="25" t="s">
        <v>88</v>
      </c>
      <c r="H92" s="25" t="s">
        <v>5</v>
      </c>
      <c r="I92" s="89"/>
      <c r="J92" s="27" t="s">
        <v>350</v>
      </c>
      <c r="K92" s="87"/>
      <c r="L92" s="87"/>
      <c r="M92" s="87"/>
      <c r="N92" s="87"/>
      <c r="O92" s="27" t="s">
        <v>350</v>
      </c>
      <c r="P92" s="27" t="s">
        <v>350</v>
      </c>
      <c r="Q92" s="73" t="str">
        <f>IF(AND(VLOOKUP(Lot1ARef,'iCover Sheet'!$B$15:$D$18,3,0)="Yes",OR(I92="",AND(I92="Yes",COUNTBLANK(K92:N92)))),"Please populate yellow cell(s)",IF(OR(AND(I92="No",COUNTBLANK(K92:N92)&lt;&gt;4),AND(VLOOKUP(Lot1ARef,'iCover Sheet'!$B$15:$D$18,3,0)&lt;&gt;"Yes",OR(I92&lt;&gt;"",COUNTBLANK(K92:N92)&lt;&gt;4))),"Please do not populate grey cells",""))</f>
        <v/>
      </c>
      <c r="R92" s="51"/>
      <c r="S92" s="51"/>
      <c r="T92" s="51"/>
      <c r="X92" s="51"/>
      <c r="Y92" s="51"/>
      <c r="Z92" s="51"/>
      <c r="AA92" s="51"/>
      <c r="AB92" s="51"/>
      <c r="AC92" s="51"/>
      <c r="AD92" s="51"/>
      <c r="AE92" s="51"/>
      <c r="AF92" s="51"/>
    </row>
    <row r="93" spans="1:32" x14ac:dyDescent="0.2">
      <c r="A93" s="51"/>
      <c r="B93" s="39" t="s">
        <v>168</v>
      </c>
      <c r="C93" s="66" t="s">
        <v>167</v>
      </c>
      <c r="D93" s="24" t="s">
        <v>103</v>
      </c>
      <c r="E93" s="25" t="s">
        <v>101</v>
      </c>
      <c r="F93" s="25" t="s">
        <v>100</v>
      </c>
      <c r="G93" s="25" t="s">
        <v>88</v>
      </c>
      <c r="H93" s="25" t="s">
        <v>5</v>
      </c>
      <c r="I93" s="89"/>
      <c r="J93" s="27" t="s">
        <v>350</v>
      </c>
      <c r="K93" s="87"/>
      <c r="L93" s="87"/>
      <c r="M93" s="87"/>
      <c r="N93" s="87"/>
      <c r="O93" s="27" t="s">
        <v>350</v>
      </c>
      <c r="P93" s="27" t="s">
        <v>350</v>
      </c>
      <c r="Q93" s="73" t="str">
        <f>IF(AND(VLOOKUP(Lot1ARef,'iCover Sheet'!$B$15:$D$18,3,0)="Yes",OR(I93="",AND(I93="Yes",COUNTBLANK(K93:N93)))),"Please populate yellow cell(s)",IF(OR(AND(I93="No",COUNTBLANK(K93:N93)&lt;&gt;4),AND(VLOOKUP(Lot1ARef,'iCover Sheet'!$B$15:$D$18,3,0)&lt;&gt;"Yes",OR(I93&lt;&gt;"",COUNTBLANK(K93:N93)&lt;&gt;4))),"Please do not populate grey cells",""))</f>
        <v/>
      </c>
      <c r="R93" s="51"/>
      <c r="S93" s="51"/>
      <c r="T93" s="51"/>
      <c r="X93" s="51"/>
      <c r="Y93" s="51"/>
      <c r="Z93" s="51"/>
      <c r="AA93" s="51"/>
      <c r="AB93" s="51"/>
      <c r="AC93" s="51"/>
      <c r="AD93" s="51"/>
      <c r="AE93" s="51"/>
      <c r="AF93" s="51"/>
    </row>
    <row r="94" spans="1:32" x14ac:dyDescent="0.2">
      <c r="A94" s="51"/>
      <c r="B94" s="39" t="s">
        <v>166</v>
      </c>
      <c r="C94" s="66" t="s">
        <v>165</v>
      </c>
      <c r="D94" s="24" t="s">
        <v>96</v>
      </c>
      <c r="E94" s="25" t="s">
        <v>101</v>
      </c>
      <c r="F94" s="25" t="s">
        <v>100</v>
      </c>
      <c r="G94" s="25" t="s">
        <v>88</v>
      </c>
      <c r="H94" s="25" t="s">
        <v>5</v>
      </c>
      <c r="I94" s="89"/>
      <c r="J94" s="27" t="s">
        <v>350</v>
      </c>
      <c r="K94" s="87"/>
      <c r="L94" s="87"/>
      <c r="M94" s="87"/>
      <c r="N94" s="87"/>
      <c r="O94" s="27" t="s">
        <v>350</v>
      </c>
      <c r="P94" s="27" t="s">
        <v>350</v>
      </c>
      <c r="Q94" s="73" t="str">
        <f>IF(AND(VLOOKUP(Lot1ARef,'iCover Sheet'!$B$15:$D$18,3,0)="Yes",OR(I94="",AND(I94="Yes",COUNTBLANK(K94:N94)))),"Please populate yellow cell(s)",IF(OR(AND(I94="No",COUNTBLANK(K94:N94)&lt;&gt;4),AND(VLOOKUP(Lot1ARef,'iCover Sheet'!$B$15:$D$18,3,0)&lt;&gt;"Yes",OR(I94&lt;&gt;"",COUNTBLANK(K94:N94)&lt;&gt;4))),"Please do not populate grey cells",""))</f>
        <v/>
      </c>
      <c r="R94" s="51"/>
      <c r="S94" s="51"/>
      <c r="T94" s="51"/>
      <c r="X94" s="51"/>
      <c r="Y94" s="51"/>
      <c r="Z94" s="51"/>
      <c r="AA94" s="51"/>
      <c r="AB94" s="51"/>
      <c r="AC94" s="51"/>
      <c r="AD94" s="51"/>
      <c r="AE94" s="51"/>
      <c r="AF94" s="51"/>
    </row>
    <row r="95" spans="1:32" x14ac:dyDescent="0.2">
      <c r="A95" s="51"/>
      <c r="B95" s="39" t="s">
        <v>164</v>
      </c>
      <c r="C95" s="66" t="s">
        <v>163</v>
      </c>
      <c r="D95" s="24" t="s">
        <v>96</v>
      </c>
      <c r="E95" s="25" t="s">
        <v>101</v>
      </c>
      <c r="F95" s="25" t="s">
        <v>100</v>
      </c>
      <c r="G95" s="25" t="s">
        <v>88</v>
      </c>
      <c r="H95" s="25" t="s">
        <v>5</v>
      </c>
      <c r="I95" s="89"/>
      <c r="J95" s="27" t="s">
        <v>350</v>
      </c>
      <c r="K95" s="87"/>
      <c r="L95" s="87"/>
      <c r="M95" s="87"/>
      <c r="N95" s="87"/>
      <c r="O95" s="27" t="s">
        <v>350</v>
      </c>
      <c r="P95" s="27" t="s">
        <v>350</v>
      </c>
      <c r="Q95" s="73" t="str">
        <f>IF(AND(VLOOKUP(Lot1ARef,'iCover Sheet'!$B$15:$D$18,3,0)="Yes",OR(I95="",AND(I95="Yes",COUNTBLANK(K95:N95)))),"Please populate yellow cell(s)",IF(OR(AND(I95="No",COUNTBLANK(K95:N95)&lt;&gt;4),AND(VLOOKUP(Lot1ARef,'iCover Sheet'!$B$15:$D$18,3,0)&lt;&gt;"Yes",OR(I95&lt;&gt;"",COUNTBLANK(K95:N95)&lt;&gt;4))),"Please do not populate grey cells",""))</f>
        <v/>
      </c>
      <c r="R95" s="51"/>
      <c r="S95" s="51"/>
      <c r="T95" s="51"/>
      <c r="X95" s="51"/>
      <c r="Y95" s="51"/>
      <c r="Z95" s="51"/>
      <c r="AA95" s="51"/>
      <c r="AB95" s="51"/>
      <c r="AC95" s="51"/>
      <c r="AD95" s="51"/>
      <c r="AE95" s="51"/>
      <c r="AF95" s="51"/>
    </row>
    <row r="96" spans="1:32" x14ac:dyDescent="0.2">
      <c r="A96" s="51"/>
      <c r="B96" s="39" t="s">
        <v>162</v>
      </c>
      <c r="C96" s="66" t="s">
        <v>161</v>
      </c>
      <c r="D96" s="24" t="s">
        <v>155</v>
      </c>
      <c r="E96" s="25" t="s">
        <v>101</v>
      </c>
      <c r="F96" s="25" t="s">
        <v>100</v>
      </c>
      <c r="G96" s="25" t="s">
        <v>88</v>
      </c>
      <c r="H96" s="25" t="s">
        <v>5</v>
      </c>
      <c r="I96" s="89"/>
      <c r="J96" s="27" t="s">
        <v>350</v>
      </c>
      <c r="K96" s="87"/>
      <c r="L96" s="87"/>
      <c r="M96" s="87"/>
      <c r="N96" s="87"/>
      <c r="O96" s="27" t="s">
        <v>350</v>
      </c>
      <c r="P96" s="27" t="s">
        <v>350</v>
      </c>
      <c r="Q96" s="73" t="str">
        <f>IF(AND(VLOOKUP(Lot1ARef,'iCover Sheet'!$B$15:$D$18,3,0)="Yes",OR(I96="",AND(I96="Yes",COUNTBLANK(K96:N96)))),"Please populate yellow cell(s)",IF(OR(AND(I96="No",COUNTBLANK(K96:N96)&lt;&gt;4),AND(VLOOKUP(Lot1ARef,'iCover Sheet'!$B$15:$D$18,3,0)&lt;&gt;"Yes",OR(I96&lt;&gt;"",COUNTBLANK(K96:N96)&lt;&gt;4))),"Please do not populate grey cells",""))</f>
        <v/>
      </c>
      <c r="R96" s="51"/>
      <c r="S96" s="51"/>
      <c r="T96" s="51"/>
      <c r="X96" s="51"/>
      <c r="Y96" s="51"/>
      <c r="Z96" s="51"/>
      <c r="AA96" s="51"/>
      <c r="AB96" s="51"/>
      <c r="AC96" s="51"/>
      <c r="AD96" s="51"/>
      <c r="AE96" s="51"/>
      <c r="AF96" s="51"/>
    </row>
    <row r="97" spans="1:32" x14ac:dyDescent="0.2">
      <c r="A97" s="51"/>
      <c r="B97" s="39" t="s">
        <v>160</v>
      </c>
      <c r="C97" s="66" t="s">
        <v>159</v>
      </c>
      <c r="D97" s="24" t="s">
        <v>155</v>
      </c>
      <c r="E97" s="25" t="s">
        <v>101</v>
      </c>
      <c r="F97" s="25" t="s">
        <v>100</v>
      </c>
      <c r="G97" s="25" t="s">
        <v>88</v>
      </c>
      <c r="H97" s="25" t="s">
        <v>5</v>
      </c>
      <c r="I97" s="89"/>
      <c r="J97" s="27" t="s">
        <v>350</v>
      </c>
      <c r="K97" s="87"/>
      <c r="L97" s="87"/>
      <c r="M97" s="87"/>
      <c r="N97" s="87"/>
      <c r="O97" s="27" t="s">
        <v>350</v>
      </c>
      <c r="P97" s="27" t="s">
        <v>350</v>
      </c>
      <c r="Q97" s="73" t="str">
        <f>IF(AND(VLOOKUP(Lot1ARef,'iCover Sheet'!$B$15:$D$18,3,0)="Yes",OR(I97="",AND(I97="Yes",COUNTBLANK(K97:N97)))),"Please populate yellow cell(s)",IF(OR(AND(I97="No",COUNTBLANK(K97:N97)&lt;&gt;4),AND(VLOOKUP(Lot1ARef,'iCover Sheet'!$B$15:$D$18,3,0)&lt;&gt;"Yes",OR(I97&lt;&gt;"",COUNTBLANK(K97:N97)&lt;&gt;4))),"Please do not populate grey cells",""))</f>
        <v/>
      </c>
      <c r="R97" s="51"/>
      <c r="S97" s="51"/>
      <c r="T97" s="51"/>
      <c r="X97" s="51"/>
      <c r="Y97" s="51"/>
      <c r="Z97" s="51"/>
      <c r="AA97" s="51"/>
      <c r="AB97" s="51"/>
      <c r="AC97" s="51"/>
      <c r="AD97" s="51"/>
      <c r="AE97" s="51"/>
      <c r="AF97" s="51"/>
    </row>
    <row r="98" spans="1:32" x14ac:dyDescent="0.2">
      <c r="A98" s="51"/>
      <c r="B98" s="39" t="s">
        <v>158</v>
      </c>
      <c r="C98" s="66" t="s">
        <v>157</v>
      </c>
      <c r="D98" s="24" t="s">
        <v>155</v>
      </c>
      <c r="E98" s="25" t="s">
        <v>101</v>
      </c>
      <c r="F98" s="25" t="s">
        <v>100</v>
      </c>
      <c r="G98" s="25" t="s">
        <v>88</v>
      </c>
      <c r="H98" s="25" t="s">
        <v>5</v>
      </c>
      <c r="I98" s="89"/>
      <c r="J98" s="27" t="s">
        <v>350</v>
      </c>
      <c r="K98" s="87"/>
      <c r="L98" s="87"/>
      <c r="M98" s="87"/>
      <c r="N98" s="87"/>
      <c r="O98" s="27" t="s">
        <v>350</v>
      </c>
      <c r="P98" s="27" t="s">
        <v>350</v>
      </c>
      <c r="Q98" s="73" t="str">
        <f>IF(AND(VLOOKUP(Lot1ARef,'iCover Sheet'!$B$15:$D$18,3,0)="Yes",OR(I98="",AND(I98="Yes",COUNTBLANK(K98:N98)))),"Please populate yellow cell(s)",IF(OR(AND(I98="No",COUNTBLANK(K98:N98)&lt;&gt;4),AND(VLOOKUP(Lot1ARef,'iCover Sheet'!$B$15:$D$18,3,0)&lt;&gt;"Yes",OR(I98&lt;&gt;"",COUNTBLANK(K98:N98)&lt;&gt;4))),"Please do not populate grey cells",""))</f>
        <v/>
      </c>
      <c r="R98" s="51"/>
      <c r="S98" s="51"/>
      <c r="T98" s="51"/>
      <c r="X98" s="51"/>
      <c r="Y98" s="51"/>
      <c r="Z98" s="51"/>
      <c r="AA98" s="51"/>
      <c r="AB98" s="51"/>
      <c r="AC98" s="51"/>
      <c r="AD98" s="51"/>
      <c r="AE98" s="51"/>
      <c r="AF98" s="51"/>
    </row>
    <row r="99" spans="1:32" x14ac:dyDescent="0.2">
      <c r="A99" s="51"/>
      <c r="B99" s="39" t="s">
        <v>156</v>
      </c>
      <c r="C99" s="66" t="s">
        <v>154</v>
      </c>
      <c r="D99" s="24" t="s">
        <v>155</v>
      </c>
      <c r="E99" s="25" t="s">
        <v>101</v>
      </c>
      <c r="F99" s="25" t="s">
        <v>100</v>
      </c>
      <c r="G99" s="25" t="s">
        <v>88</v>
      </c>
      <c r="H99" s="25" t="s">
        <v>5</v>
      </c>
      <c r="I99" s="89"/>
      <c r="J99" s="27" t="s">
        <v>350</v>
      </c>
      <c r="K99" s="87"/>
      <c r="L99" s="87"/>
      <c r="M99" s="87"/>
      <c r="N99" s="87"/>
      <c r="O99" s="27" t="s">
        <v>350</v>
      </c>
      <c r="P99" s="27" t="s">
        <v>350</v>
      </c>
      <c r="Q99" s="73" t="str">
        <f>IF(AND(VLOOKUP(Lot1ARef,'iCover Sheet'!$B$15:$D$18,3,0)="Yes",OR(I99="",AND(I99="Yes",COUNTBLANK(K99:N99)))),"Please populate yellow cell(s)",IF(OR(AND(I99="No",COUNTBLANK(K99:N99)&lt;&gt;4),AND(VLOOKUP(Lot1ARef,'iCover Sheet'!$B$15:$D$18,3,0)&lt;&gt;"Yes",OR(I99&lt;&gt;"",COUNTBLANK(K99:N99)&lt;&gt;4))),"Please do not populate grey cells",""))</f>
        <v/>
      </c>
      <c r="R99" s="51"/>
      <c r="S99" s="51"/>
      <c r="T99" s="51"/>
      <c r="X99" s="51"/>
      <c r="Y99" s="51"/>
      <c r="Z99" s="51"/>
      <c r="AA99" s="51"/>
      <c r="AB99" s="51"/>
      <c r="AC99" s="51"/>
      <c r="AD99" s="51"/>
      <c r="AE99" s="51"/>
      <c r="AF99" s="51"/>
    </row>
    <row r="100" spans="1:32" x14ac:dyDescent="0.2">
      <c r="A100" s="51"/>
      <c r="B100" s="39" t="s">
        <v>153</v>
      </c>
      <c r="C100" s="66" t="s">
        <v>152</v>
      </c>
      <c r="D100" s="24" t="s">
        <v>146</v>
      </c>
      <c r="E100" s="25" t="s">
        <v>101</v>
      </c>
      <c r="F100" s="25" t="s">
        <v>100</v>
      </c>
      <c r="G100" s="25" t="s">
        <v>88</v>
      </c>
      <c r="H100" s="25" t="s">
        <v>5</v>
      </c>
      <c r="I100" s="89"/>
      <c r="J100" s="27" t="s">
        <v>350</v>
      </c>
      <c r="K100" s="87"/>
      <c r="L100" s="87"/>
      <c r="M100" s="87"/>
      <c r="N100" s="87"/>
      <c r="O100" s="27" t="s">
        <v>350</v>
      </c>
      <c r="P100" s="27" t="s">
        <v>350</v>
      </c>
      <c r="Q100" s="73" t="str">
        <f>IF(AND(VLOOKUP(Lot1ARef,'iCover Sheet'!$B$15:$D$18,3,0)="Yes",OR(I100="",AND(I100="Yes",COUNTBLANK(K100:N100)))),"Please populate yellow cell(s)",IF(OR(AND(I100="No",COUNTBLANK(K100:N100)&lt;&gt;4),AND(VLOOKUP(Lot1ARef,'iCover Sheet'!$B$15:$D$18,3,0)&lt;&gt;"Yes",OR(I100&lt;&gt;"",COUNTBLANK(K100:N100)&lt;&gt;4))),"Please do not populate grey cells",""))</f>
        <v/>
      </c>
      <c r="R100" s="51"/>
      <c r="S100" s="51"/>
      <c r="T100" s="51"/>
      <c r="X100" s="51"/>
      <c r="Y100" s="51"/>
      <c r="Z100" s="51"/>
      <c r="AA100" s="51"/>
      <c r="AB100" s="51"/>
      <c r="AC100" s="51"/>
      <c r="AD100" s="51"/>
      <c r="AE100" s="51"/>
      <c r="AF100" s="51"/>
    </row>
    <row r="101" spans="1:32" x14ac:dyDescent="0.2">
      <c r="A101" s="51"/>
      <c r="B101" s="39" t="s">
        <v>151</v>
      </c>
      <c r="C101" s="66" t="s">
        <v>150</v>
      </c>
      <c r="D101" s="24" t="s">
        <v>146</v>
      </c>
      <c r="E101" s="25" t="s">
        <v>101</v>
      </c>
      <c r="F101" s="25" t="s">
        <v>100</v>
      </c>
      <c r="G101" s="25" t="s">
        <v>88</v>
      </c>
      <c r="H101" s="25" t="s">
        <v>5</v>
      </c>
      <c r="I101" s="89"/>
      <c r="J101" s="27" t="s">
        <v>350</v>
      </c>
      <c r="K101" s="87"/>
      <c r="L101" s="87"/>
      <c r="M101" s="87"/>
      <c r="N101" s="87"/>
      <c r="O101" s="27" t="s">
        <v>350</v>
      </c>
      <c r="P101" s="27" t="s">
        <v>350</v>
      </c>
      <c r="Q101" s="73" t="str">
        <f>IF(AND(VLOOKUP(Lot1ARef,'iCover Sheet'!$B$15:$D$18,3,0)="Yes",OR(I101="",AND(I101="Yes",COUNTBLANK(K101:N101)))),"Please populate yellow cell(s)",IF(OR(AND(I101="No",COUNTBLANK(K101:N101)&lt;&gt;4),AND(VLOOKUP(Lot1ARef,'iCover Sheet'!$B$15:$D$18,3,0)&lt;&gt;"Yes",OR(I101&lt;&gt;"",COUNTBLANK(K101:N101)&lt;&gt;4))),"Please do not populate grey cells",""))</f>
        <v/>
      </c>
      <c r="R101" s="51"/>
      <c r="S101" s="51"/>
      <c r="T101" s="51"/>
      <c r="X101" s="51"/>
      <c r="Y101" s="51"/>
      <c r="Z101" s="51"/>
      <c r="AA101" s="51"/>
      <c r="AB101" s="51"/>
      <c r="AC101" s="51"/>
      <c r="AD101" s="51"/>
      <c r="AE101" s="51"/>
      <c r="AF101" s="51"/>
    </row>
    <row r="102" spans="1:32" x14ac:dyDescent="0.2">
      <c r="A102" s="51"/>
      <c r="B102" s="39" t="s">
        <v>149</v>
      </c>
      <c r="C102" s="66" t="s">
        <v>148</v>
      </c>
      <c r="D102" s="24" t="s">
        <v>146</v>
      </c>
      <c r="E102" s="25" t="s">
        <v>101</v>
      </c>
      <c r="F102" s="25" t="s">
        <v>100</v>
      </c>
      <c r="G102" s="25" t="s">
        <v>88</v>
      </c>
      <c r="H102" s="25" t="s">
        <v>5</v>
      </c>
      <c r="I102" s="89"/>
      <c r="J102" s="27" t="s">
        <v>350</v>
      </c>
      <c r="K102" s="87"/>
      <c r="L102" s="87"/>
      <c r="M102" s="87"/>
      <c r="N102" s="87"/>
      <c r="O102" s="27" t="s">
        <v>350</v>
      </c>
      <c r="P102" s="27" t="s">
        <v>350</v>
      </c>
      <c r="Q102" s="73" t="str">
        <f>IF(AND(VLOOKUP(Lot1ARef,'iCover Sheet'!$B$15:$D$18,3,0)="Yes",OR(I102="",AND(I102="Yes",COUNTBLANK(K102:N102)))),"Please populate yellow cell(s)",IF(OR(AND(I102="No",COUNTBLANK(K102:N102)&lt;&gt;4),AND(VLOOKUP(Lot1ARef,'iCover Sheet'!$B$15:$D$18,3,0)&lt;&gt;"Yes",OR(I102&lt;&gt;"",COUNTBLANK(K102:N102)&lt;&gt;4))),"Please do not populate grey cells",""))</f>
        <v/>
      </c>
      <c r="R102" s="51"/>
      <c r="S102" s="51"/>
      <c r="T102" s="51"/>
      <c r="X102" s="51"/>
      <c r="Y102" s="51"/>
      <c r="Z102" s="51"/>
      <c r="AA102" s="51"/>
      <c r="AB102" s="51"/>
      <c r="AC102" s="51"/>
      <c r="AD102" s="51"/>
      <c r="AE102" s="51"/>
      <c r="AF102" s="51"/>
    </row>
    <row r="103" spans="1:32" x14ac:dyDescent="0.2">
      <c r="A103" s="51"/>
      <c r="B103" s="39" t="s">
        <v>147</v>
      </c>
      <c r="C103" s="66" t="s">
        <v>145</v>
      </c>
      <c r="D103" s="24" t="s">
        <v>146</v>
      </c>
      <c r="E103" s="25" t="s">
        <v>101</v>
      </c>
      <c r="F103" s="25" t="s">
        <v>100</v>
      </c>
      <c r="G103" s="25" t="s">
        <v>88</v>
      </c>
      <c r="H103" s="25" t="s">
        <v>5</v>
      </c>
      <c r="I103" s="89"/>
      <c r="J103" s="27" t="s">
        <v>350</v>
      </c>
      <c r="K103" s="87"/>
      <c r="L103" s="87"/>
      <c r="M103" s="87"/>
      <c r="N103" s="87"/>
      <c r="O103" s="27" t="s">
        <v>350</v>
      </c>
      <c r="P103" s="27" t="s">
        <v>350</v>
      </c>
      <c r="Q103" s="73" t="str">
        <f>IF(AND(VLOOKUP(Lot1ARef,'iCover Sheet'!$B$15:$D$18,3,0)="Yes",OR(I103="",AND(I103="Yes",COUNTBLANK(K103:N103)))),"Please populate yellow cell(s)",IF(OR(AND(I103="No",COUNTBLANK(K103:N103)&lt;&gt;4),AND(VLOOKUP(Lot1ARef,'iCover Sheet'!$B$15:$D$18,3,0)&lt;&gt;"Yes",OR(I103&lt;&gt;"",COUNTBLANK(K103:N103)&lt;&gt;4))),"Please do not populate grey cells",""))</f>
        <v/>
      </c>
      <c r="R103" s="51"/>
      <c r="S103" s="51"/>
      <c r="T103" s="51"/>
      <c r="X103" s="51"/>
      <c r="Y103" s="51"/>
      <c r="Z103" s="51"/>
      <c r="AA103" s="51"/>
      <c r="AB103" s="51"/>
      <c r="AC103" s="51"/>
      <c r="AD103" s="51"/>
      <c r="AE103" s="51"/>
      <c r="AF103" s="51"/>
    </row>
    <row r="104" spans="1:32" x14ac:dyDescent="0.2">
      <c r="A104" s="51"/>
      <c r="B104" s="39" t="s">
        <v>144</v>
      </c>
      <c r="C104" s="66" t="s">
        <v>143</v>
      </c>
      <c r="D104" s="24" t="s">
        <v>103</v>
      </c>
      <c r="E104" s="25" t="s">
        <v>101</v>
      </c>
      <c r="F104" s="25" t="s">
        <v>100</v>
      </c>
      <c r="G104" s="25" t="s">
        <v>88</v>
      </c>
      <c r="H104" s="25" t="s">
        <v>5</v>
      </c>
      <c r="I104" s="89"/>
      <c r="J104" s="27" t="s">
        <v>350</v>
      </c>
      <c r="K104" s="87"/>
      <c r="L104" s="87"/>
      <c r="M104" s="87"/>
      <c r="N104" s="87"/>
      <c r="O104" s="27" t="s">
        <v>350</v>
      </c>
      <c r="P104" s="27" t="s">
        <v>350</v>
      </c>
      <c r="Q104" s="73" t="str">
        <f>IF(AND(VLOOKUP(Lot1ARef,'iCover Sheet'!$B$15:$D$18,3,0)="Yes",OR(I104="",AND(I104="Yes",COUNTBLANK(K104:N104)))),"Please populate yellow cell(s)",IF(OR(AND(I104="No",COUNTBLANK(K104:N104)&lt;&gt;4),AND(VLOOKUP(Lot1ARef,'iCover Sheet'!$B$15:$D$18,3,0)&lt;&gt;"Yes",OR(I104&lt;&gt;"",COUNTBLANK(K104:N104)&lt;&gt;4))),"Please do not populate grey cells",""))</f>
        <v/>
      </c>
      <c r="R104" s="51"/>
      <c r="S104" s="51"/>
      <c r="T104" s="51"/>
      <c r="X104" s="51"/>
      <c r="Y104" s="51"/>
      <c r="Z104" s="51"/>
      <c r="AA104" s="51"/>
      <c r="AB104" s="51"/>
      <c r="AC104" s="51"/>
      <c r="AD104" s="51"/>
      <c r="AE104" s="51"/>
      <c r="AF104" s="51"/>
    </row>
    <row r="105" spans="1:32" x14ac:dyDescent="0.2">
      <c r="A105" s="51"/>
      <c r="B105" s="39" t="s">
        <v>142</v>
      </c>
      <c r="C105" s="66" t="s">
        <v>141</v>
      </c>
      <c r="D105" s="24" t="s">
        <v>125</v>
      </c>
      <c r="E105" s="25" t="s">
        <v>101</v>
      </c>
      <c r="F105" s="25" t="s">
        <v>100</v>
      </c>
      <c r="G105" s="25" t="s">
        <v>88</v>
      </c>
      <c r="H105" s="25" t="s">
        <v>5</v>
      </c>
      <c r="I105" s="89"/>
      <c r="J105" s="27" t="s">
        <v>350</v>
      </c>
      <c r="K105" s="87"/>
      <c r="L105" s="87"/>
      <c r="M105" s="87"/>
      <c r="N105" s="87"/>
      <c r="O105" s="27" t="s">
        <v>350</v>
      </c>
      <c r="P105" s="27" t="s">
        <v>350</v>
      </c>
      <c r="Q105" s="73" t="str">
        <f>IF(AND(VLOOKUP(Lot1ARef,'iCover Sheet'!$B$15:$D$18,3,0)="Yes",OR(I105="",AND(I105="Yes",COUNTBLANK(K105:N105)))),"Please populate yellow cell(s)",IF(OR(AND(I105="No",COUNTBLANK(K105:N105)&lt;&gt;4),AND(VLOOKUP(Lot1ARef,'iCover Sheet'!$B$15:$D$18,3,0)&lt;&gt;"Yes",OR(I105&lt;&gt;"",COUNTBLANK(K105:N105)&lt;&gt;4))),"Please do not populate grey cells",""))</f>
        <v/>
      </c>
      <c r="R105" s="51"/>
      <c r="S105" s="51"/>
      <c r="T105" s="51"/>
      <c r="X105" s="51"/>
      <c r="Y105" s="51"/>
      <c r="Z105" s="51"/>
      <c r="AA105" s="51"/>
      <c r="AB105" s="51"/>
      <c r="AC105" s="51"/>
      <c r="AD105" s="51"/>
      <c r="AE105" s="51"/>
      <c r="AF105" s="51"/>
    </row>
    <row r="106" spans="1:32" x14ac:dyDescent="0.2">
      <c r="A106" s="51"/>
      <c r="B106" s="39" t="s">
        <v>140</v>
      </c>
      <c r="C106" s="66" t="s">
        <v>139</v>
      </c>
      <c r="D106" s="24" t="s">
        <v>125</v>
      </c>
      <c r="E106" s="25" t="s">
        <v>101</v>
      </c>
      <c r="F106" s="25" t="s">
        <v>100</v>
      </c>
      <c r="G106" s="25" t="s">
        <v>88</v>
      </c>
      <c r="H106" s="25" t="s">
        <v>5</v>
      </c>
      <c r="I106" s="89"/>
      <c r="J106" s="27" t="s">
        <v>350</v>
      </c>
      <c r="K106" s="87"/>
      <c r="L106" s="87"/>
      <c r="M106" s="87"/>
      <c r="N106" s="87"/>
      <c r="O106" s="27" t="s">
        <v>350</v>
      </c>
      <c r="P106" s="27" t="s">
        <v>350</v>
      </c>
      <c r="Q106" s="73" t="str">
        <f>IF(AND(VLOOKUP(Lot1ARef,'iCover Sheet'!$B$15:$D$18,3,0)="Yes",OR(I106="",AND(I106="Yes",COUNTBLANK(K106:N106)))),"Please populate yellow cell(s)",IF(OR(AND(I106="No",COUNTBLANK(K106:N106)&lt;&gt;4),AND(VLOOKUP(Lot1ARef,'iCover Sheet'!$B$15:$D$18,3,0)&lt;&gt;"Yes",OR(I106&lt;&gt;"",COUNTBLANK(K106:N106)&lt;&gt;4))),"Please do not populate grey cells",""))</f>
        <v/>
      </c>
      <c r="R106" s="51"/>
      <c r="S106" s="51"/>
      <c r="T106" s="51"/>
      <c r="X106" s="51"/>
      <c r="Y106" s="51"/>
      <c r="Z106" s="51"/>
      <c r="AA106" s="51"/>
      <c r="AB106" s="51"/>
      <c r="AC106" s="51"/>
      <c r="AD106" s="51"/>
      <c r="AE106" s="51"/>
      <c r="AF106" s="51"/>
    </row>
    <row r="107" spans="1:32" x14ac:dyDescent="0.2">
      <c r="A107" s="51"/>
      <c r="B107" s="39" t="s">
        <v>138</v>
      </c>
      <c r="C107" s="66" t="s">
        <v>137</v>
      </c>
      <c r="D107" s="24" t="s">
        <v>125</v>
      </c>
      <c r="E107" s="25" t="s">
        <v>101</v>
      </c>
      <c r="F107" s="25" t="s">
        <v>100</v>
      </c>
      <c r="G107" s="25" t="s">
        <v>88</v>
      </c>
      <c r="H107" s="25" t="s">
        <v>5</v>
      </c>
      <c r="I107" s="89"/>
      <c r="J107" s="27" t="s">
        <v>350</v>
      </c>
      <c r="K107" s="87"/>
      <c r="L107" s="87"/>
      <c r="M107" s="87"/>
      <c r="N107" s="87"/>
      <c r="O107" s="27" t="s">
        <v>350</v>
      </c>
      <c r="P107" s="27" t="s">
        <v>350</v>
      </c>
      <c r="Q107" s="73" t="str">
        <f>IF(AND(VLOOKUP(Lot1ARef,'iCover Sheet'!$B$15:$D$18,3,0)="Yes",OR(I107="",AND(I107="Yes",COUNTBLANK(K107:N107)))),"Please populate yellow cell(s)",IF(OR(AND(I107="No",COUNTBLANK(K107:N107)&lt;&gt;4),AND(VLOOKUP(Lot1ARef,'iCover Sheet'!$B$15:$D$18,3,0)&lt;&gt;"Yes",OR(I107&lt;&gt;"",COUNTBLANK(K107:N107)&lt;&gt;4))),"Please do not populate grey cells",""))</f>
        <v/>
      </c>
      <c r="R107" s="51"/>
      <c r="S107" s="51"/>
      <c r="T107" s="51"/>
      <c r="X107" s="51"/>
      <c r="Y107" s="51"/>
      <c r="Z107" s="51"/>
      <c r="AA107" s="51"/>
      <c r="AB107" s="51"/>
      <c r="AC107" s="51"/>
      <c r="AD107" s="51"/>
      <c r="AE107" s="51"/>
      <c r="AF107" s="51"/>
    </row>
    <row r="108" spans="1:32" x14ac:dyDescent="0.2">
      <c r="A108" s="51"/>
      <c r="B108" s="39" t="s">
        <v>136</v>
      </c>
      <c r="C108" s="66" t="s">
        <v>135</v>
      </c>
      <c r="D108" s="24" t="s">
        <v>125</v>
      </c>
      <c r="E108" s="25" t="s">
        <v>101</v>
      </c>
      <c r="F108" s="25" t="s">
        <v>100</v>
      </c>
      <c r="G108" s="25" t="s">
        <v>88</v>
      </c>
      <c r="H108" s="25" t="s">
        <v>5</v>
      </c>
      <c r="I108" s="89"/>
      <c r="J108" s="27" t="s">
        <v>350</v>
      </c>
      <c r="K108" s="87"/>
      <c r="L108" s="87"/>
      <c r="M108" s="87"/>
      <c r="N108" s="87"/>
      <c r="O108" s="27" t="s">
        <v>350</v>
      </c>
      <c r="P108" s="27" t="s">
        <v>350</v>
      </c>
      <c r="Q108" s="73" t="str">
        <f>IF(AND(VLOOKUP(Lot1ARef,'iCover Sheet'!$B$15:$D$18,3,0)="Yes",OR(I108="",AND(I108="Yes",COUNTBLANK(K108:N108)))),"Please populate yellow cell(s)",IF(OR(AND(I108="No",COUNTBLANK(K108:N108)&lt;&gt;4),AND(VLOOKUP(Lot1ARef,'iCover Sheet'!$B$15:$D$18,3,0)&lt;&gt;"Yes",OR(I108&lt;&gt;"",COUNTBLANK(K108:N108)&lt;&gt;4))),"Please do not populate grey cells",""))</f>
        <v/>
      </c>
      <c r="R108" s="51"/>
      <c r="S108" s="51"/>
      <c r="T108" s="51"/>
      <c r="X108" s="51"/>
      <c r="Y108" s="51"/>
      <c r="Z108" s="51"/>
      <c r="AA108" s="51"/>
      <c r="AB108" s="51"/>
      <c r="AC108" s="51"/>
      <c r="AD108" s="51"/>
      <c r="AE108" s="51"/>
      <c r="AF108" s="51"/>
    </row>
    <row r="109" spans="1:32" x14ac:dyDescent="0.2">
      <c r="A109" s="51"/>
      <c r="B109" s="39" t="s">
        <v>134</v>
      </c>
      <c r="C109" s="66" t="s">
        <v>133</v>
      </c>
      <c r="D109" s="24" t="s">
        <v>125</v>
      </c>
      <c r="E109" s="25" t="s">
        <v>101</v>
      </c>
      <c r="F109" s="25" t="s">
        <v>100</v>
      </c>
      <c r="G109" s="25" t="s">
        <v>88</v>
      </c>
      <c r="H109" s="25" t="s">
        <v>5</v>
      </c>
      <c r="I109" s="89"/>
      <c r="J109" s="27" t="s">
        <v>350</v>
      </c>
      <c r="K109" s="87"/>
      <c r="L109" s="87"/>
      <c r="M109" s="87"/>
      <c r="N109" s="87"/>
      <c r="O109" s="27" t="s">
        <v>350</v>
      </c>
      <c r="P109" s="27" t="s">
        <v>350</v>
      </c>
      <c r="Q109" s="73" t="str">
        <f>IF(AND(VLOOKUP(Lot1ARef,'iCover Sheet'!$B$15:$D$18,3,0)="Yes",OR(I109="",AND(I109="Yes",COUNTBLANK(K109:N109)))),"Please populate yellow cell(s)",IF(OR(AND(I109="No",COUNTBLANK(K109:N109)&lt;&gt;4),AND(VLOOKUP(Lot1ARef,'iCover Sheet'!$B$15:$D$18,3,0)&lt;&gt;"Yes",OR(I109&lt;&gt;"",COUNTBLANK(K109:N109)&lt;&gt;4))),"Please do not populate grey cells",""))</f>
        <v/>
      </c>
      <c r="R109" s="51"/>
      <c r="S109" s="51"/>
      <c r="T109" s="51"/>
      <c r="X109" s="51"/>
      <c r="Y109" s="51"/>
      <c r="Z109" s="51"/>
      <c r="AA109" s="51"/>
      <c r="AB109" s="51"/>
      <c r="AC109" s="51"/>
      <c r="AD109" s="51"/>
      <c r="AE109" s="51"/>
      <c r="AF109" s="51"/>
    </row>
    <row r="110" spans="1:32" x14ac:dyDescent="0.2">
      <c r="A110" s="51"/>
      <c r="B110" s="39" t="s">
        <v>132</v>
      </c>
      <c r="C110" s="66" t="s">
        <v>131</v>
      </c>
      <c r="D110" s="24" t="s">
        <v>125</v>
      </c>
      <c r="E110" s="25" t="s">
        <v>101</v>
      </c>
      <c r="F110" s="25" t="s">
        <v>100</v>
      </c>
      <c r="G110" s="25" t="s">
        <v>88</v>
      </c>
      <c r="H110" s="25" t="s">
        <v>5</v>
      </c>
      <c r="I110" s="89"/>
      <c r="J110" s="27" t="s">
        <v>350</v>
      </c>
      <c r="K110" s="87"/>
      <c r="L110" s="87"/>
      <c r="M110" s="87"/>
      <c r="N110" s="87"/>
      <c r="O110" s="27" t="s">
        <v>350</v>
      </c>
      <c r="P110" s="27" t="s">
        <v>350</v>
      </c>
      <c r="Q110" s="73" t="str">
        <f>IF(AND(VLOOKUP(Lot1ARef,'iCover Sheet'!$B$15:$D$18,3,0)="Yes",OR(I110="",AND(I110="Yes",COUNTBLANK(K110:N110)))),"Please populate yellow cell(s)",IF(OR(AND(I110="No",COUNTBLANK(K110:N110)&lt;&gt;4),AND(VLOOKUP(Lot1ARef,'iCover Sheet'!$B$15:$D$18,3,0)&lt;&gt;"Yes",OR(I110&lt;&gt;"",COUNTBLANK(K110:N110)&lt;&gt;4))),"Please do not populate grey cells",""))</f>
        <v/>
      </c>
      <c r="R110" s="51"/>
      <c r="S110" s="51"/>
      <c r="T110" s="51"/>
      <c r="X110" s="51"/>
      <c r="Y110" s="51"/>
      <c r="Z110" s="51"/>
      <c r="AA110" s="51"/>
      <c r="AB110" s="51"/>
      <c r="AC110" s="51"/>
      <c r="AD110" s="51"/>
      <c r="AE110" s="51"/>
      <c r="AF110" s="51"/>
    </row>
    <row r="111" spans="1:32" x14ac:dyDescent="0.2">
      <c r="A111" s="51"/>
      <c r="B111" s="39" t="s">
        <v>130</v>
      </c>
      <c r="C111" s="66" t="s">
        <v>129</v>
      </c>
      <c r="D111" s="24" t="s">
        <v>125</v>
      </c>
      <c r="E111" s="25" t="s">
        <v>101</v>
      </c>
      <c r="F111" s="25" t="s">
        <v>100</v>
      </c>
      <c r="G111" s="25" t="s">
        <v>88</v>
      </c>
      <c r="H111" s="25" t="s">
        <v>5</v>
      </c>
      <c r="I111" s="89"/>
      <c r="J111" s="27" t="s">
        <v>350</v>
      </c>
      <c r="K111" s="87"/>
      <c r="L111" s="87"/>
      <c r="M111" s="87"/>
      <c r="N111" s="87"/>
      <c r="O111" s="27" t="s">
        <v>350</v>
      </c>
      <c r="P111" s="27" t="s">
        <v>350</v>
      </c>
      <c r="Q111" s="73" t="str">
        <f>IF(AND(VLOOKUP(Lot1ARef,'iCover Sheet'!$B$15:$D$18,3,0)="Yes",OR(I111="",AND(I111="Yes",COUNTBLANK(K111:N111)))),"Please populate yellow cell(s)",IF(OR(AND(I111="No",COUNTBLANK(K111:N111)&lt;&gt;4),AND(VLOOKUP(Lot1ARef,'iCover Sheet'!$B$15:$D$18,3,0)&lt;&gt;"Yes",OR(I111&lt;&gt;"",COUNTBLANK(K111:N111)&lt;&gt;4))),"Please do not populate grey cells",""))</f>
        <v/>
      </c>
      <c r="R111" s="51"/>
      <c r="S111" s="51"/>
      <c r="T111" s="51"/>
      <c r="X111" s="51"/>
      <c r="Y111" s="51"/>
      <c r="Z111" s="51"/>
      <c r="AA111" s="51"/>
      <c r="AB111" s="51"/>
      <c r="AC111" s="51"/>
      <c r="AD111" s="51"/>
      <c r="AE111" s="51"/>
      <c r="AF111" s="51"/>
    </row>
    <row r="112" spans="1:32" x14ac:dyDescent="0.2">
      <c r="A112" s="51"/>
      <c r="B112" s="39" t="s">
        <v>128</v>
      </c>
      <c r="C112" s="66" t="s">
        <v>127</v>
      </c>
      <c r="D112" s="24" t="s">
        <v>125</v>
      </c>
      <c r="E112" s="25" t="s">
        <v>101</v>
      </c>
      <c r="F112" s="25" t="s">
        <v>100</v>
      </c>
      <c r="G112" s="25" t="s">
        <v>88</v>
      </c>
      <c r="H112" s="25" t="s">
        <v>5</v>
      </c>
      <c r="I112" s="89"/>
      <c r="J112" s="27" t="s">
        <v>350</v>
      </c>
      <c r="K112" s="87"/>
      <c r="L112" s="87"/>
      <c r="M112" s="87"/>
      <c r="N112" s="87"/>
      <c r="O112" s="27" t="s">
        <v>350</v>
      </c>
      <c r="P112" s="27" t="s">
        <v>350</v>
      </c>
      <c r="Q112" s="73" t="str">
        <f>IF(AND(VLOOKUP(Lot1ARef,'iCover Sheet'!$B$15:$D$18,3,0)="Yes",OR(I112="",AND(I112="Yes",COUNTBLANK(K112:N112)))),"Please populate yellow cell(s)",IF(OR(AND(I112="No",COUNTBLANK(K112:N112)&lt;&gt;4),AND(VLOOKUP(Lot1ARef,'iCover Sheet'!$B$15:$D$18,3,0)&lt;&gt;"Yes",OR(I112&lt;&gt;"",COUNTBLANK(K112:N112)&lt;&gt;4))),"Please do not populate grey cells",""))</f>
        <v/>
      </c>
      <c r="R112" s="51"/>
      <c r="S112" s="51"/>
      <c r="T112" s="51"/>
      <c r="X112" s="51"/>
      <c r="Y112" s="51"/>
      <c r="Z112" s="51"/>
      <c r="AA112" s="51"/>
      <c r="AB112" s="51"/>
      <c r="AC112" s="51"/>
      <c r="AD112" s="51"/>
      <c r="AE112" s="51"/>
      <c r="AF112" s="51"/>
    </row>
    <row r="113" spans="1:32" x14ac:dyDescent="0.2">
      <c r="A113" s="51"/>
      <c r="B113" s="39" t="s">
        <v>126</v>
      </c>
      <c r="C113" s="66" t="s">
        <v>124</v>
      </c>
      <c r="D113" s="24" t="s">
        <v>125</v>
      </c>
      <c r="E113" s="25" t="s">
        <v>101</v>
      </c>
      <c r="F113" s="25" t="s">
        <v>100</v>
      </c>
      <c r="G113" s="25" t="s">
        <v>88</v>
      </c>
      <c r="H113" s="25" t="s">
        <v>5</v>
      </c>
      <c r="I113" s="89"/>
      <c r="J113" s="27" t="s">
        <v>350</v>
      </c>
      <c r="K113" s="87"/>
      <c r="L113" s="87"/>
      <c r="M113" s="87"/>
      <c r="N113" s="87"/>
      <c r="O113" s="27" t="s">
        <v>350</v>
      </c>
      <c r="P113" s="27" t="s">
        <v>350</v>
      </c>
      <c r="Q113" s="73" t="str">
        <f>IF(AND(VLOOKUP(Lot1ARef,'iCover Sheet'!$B$15:$D$18,3,0)="Yes",OR(I113="",AND(I113="Yes",COUNTBLANK(K113:N113)))),"Please populate yellow cell(s)",IF(OR(AND(I113="No",COUNTBLANK(K113:N113)&lt;&gt;4),AND(VLOOKUP(Lot1ARef,'iCover Sheet'!$B$15:$D$18,3,0)&lt;&gt;"Yes",OR(I113&lt;&gt;"",COUNTBLANK(K113:N113)&lt;&gt;4))),"Please do not populate grey cells",""))</f>
        <v/>
      </c>
      <c r="R113" s="51"/>
      <c r="S113" s="51"/>
      <c r="T113" s="51"/>
      <c r="X113" s="51"/>
      <c r="Y113" s="51"/>
      <c r="Z113" s="51"/>
      <c r="AA113" s="51"/>
      <c r="AB113" s="51"/>
      <c r="AC113" s="51"/>
      <c r="AD113" s="51"/>
      <c r="AE113" s="51"/>
      <c r="AF113" s="51"/>
    </row>
    <row r="114" spans="1:32" x14ac:dyDescent="0.2">
      <c r="A114" s="51"/>
      <c r="B114" s="39" t="s">
        <v>123</v>
      </c>
      <c r="C114" s="66" t="s">
        <v>122</v>
      </c>
      <c r="D114" s="24" t="s">
        <v>116</v>
      </c>
      <c r="E114" s="25" t="s">
        <v>101</v>
      </c>
      <c r="F114" s="25" t="s">
        <v>100</v>
      </c>
      <c r="G114" s="25" t="s">
        <v>88</v>
      </c>
      <c r="H114" s="25" t="s">
        <v>5</v>
      </c>
      <c r="I114" s="89"/>
      <c r="J114" s="27" t="s">
        <v>350</v>
      </c>
      <c r="K114" s="87"/>
      <c r="L114" s="87"/>
      <c r="M114" s="87"/>
      <c r="N114" s="87"/>
      <c r="O114" s="27" t="s">
        <v>350</v>
      </c>
      <c r="P114" s="27" t="s">
        <v>350</v>
      </c>
      <c r="Q114" s="73" t="str">
        <f>IF(AND(VLOOKUP(Lot1ARef,'iCover Sheet'!$B$15:$D$18,3,0)="Yes",OR(I114="",AND(I114="Yes",COUNTBLANK(K114:N114)))),"Please populate yellow cell(s)",IF(OR(AND(I114="No",COUNTBLANK(K114:N114)&lt;&gt;4),AND(VLOOKUP(Lot1ARef,'iCover Sheet'!$B$15:$D$18,3,0)&lt;&gt;"Yes",OR(I114&lt;&gt;"",COUNTBLANK(K114:N114)&lt;&gt;4))),"Please do not populate grey cells",""))</f>
        <v/>
      </c>
      <c r="R114" s="51"/>
      <c r="S114" s="51"/>
      <c r="T114" s="51"/>
      <c r="X114" s="51"/>
      <c r="Y114" s="51"/>
      <c r="Z114" s="51"/>
      <c r="AA114" s="51"/>
      <c r="AB114" s="51"/>
      <c r="AC114" s="51"/>
      <c r="AD114" s="51"/>
      <c r="AE114" s="51"/>
      <c r="AF114" s="51"/>
    </row>
    <row r="115" spans="1:32" x14ac:dyDescent="0.2">
      <c r="A115" s="51"/>
      <c r="B115" s="39" t="s">
        <v>121</v>
      </c>
      <c r="C115" s="66" t="s">
        <v>120</v>
      </c>
      <c r="D115" s="24" t="s">
        <v>103</v>
      </c>
      <c r="E115" s="25" t="s">
        <v>101</v>
      </c>
      <c r="F115" s="25" t="s">
        <v>100</v>
      </c>
      <c r="G115" s="25" t="s">
        <v>88</v>
      </c>
      <c r="H115" s="25" t="s">
        <v>5</v>
      </c>
      <c r="I115" s="89"/>
      <c r="J115" s="27" t="s">
        <v>350</v>
      </c>
      <c r="K115" s="87"/>
      <c r="L115" s="87"/>
      <c r="M115" s="87"/>
      <c r="N115" s="87"/>
      <c r="O115" s="27" t="s">
        <v>350</v>
      </c>
      <c r="P115" s="27" t="s">
        <v>350</v>
      </c>
      <c r="Q115" s="73" t="str">
        <f>IF(AND(VLOOKUP(Lot1ARef,'iCover Sheet'!$B$15:$D$18,3,0)="Yes",OR(I115="",AND(I115="Yes",COUNTBLANK(K115:N115)))),"Please populate yellow cell(s)",IF(OR(AND(I115="No",COUNTBLANK(K115:N115)&lt;&gt;4),AND(VLOOKUP(Lot1ARef,'iCover Sheet'!$B$15:$D$18,3,0)&lt;&gt;"Yes",OR(I115&lt;&gt;"",COUNTBLANK(K115:N115)&lt;&gt;4))),"Please do not populate grey cells",""))</f>
        <v/>
      </c>
      <c r="R115" s="51"/>
      <c r="S115" s="51"/>
      <c r="T115" s="51"/>
      <c r="X115" s="51"/>
      <c r="Y115" s="51"/>
      <c r="Z115" s="51"/>
      <c r="AA115" s="51"/>
      <c r="AB115" s="51"/>
      <c r="AC115" s="51"/>
      <c r="AD115" s="51"/>
      <c r="AE115" s="51"/>
      <c r="AF115" s="51"/>
    </row>
    <row r="116" spans="1:32" x14ac:dyDescent="0.2">
      <c r="A116" s="51"/>
      <c r="B116" s="39" t="s">
        <v>119</v>
      </c>
      <c r="C116" s="66" t="s">
        <v>118</v>
      </c>
      <c r="D116" s="24" t="s">
        <v>116</v>
      </c>
      <c r="E116" s="25" t="s">
        <v>101</v>
      </c>
      <c r="F116" s="25" t="s">
        <v>100</v>
      </c>
      <c r="G116" s="25" t="s">
        <v>88</v>
      </c>
      <c r="H116" s="25" t="s">
        <v>5</v>
      </c>
      <c r="I116" s="89"/>
      <c r="J116" s="27" t="s">
        <v>350</v>
      </c>
      <c r="K116" s="87"/>
      <c r="L116" s="87"/>
      <c r="M116" s="87"/>
      <c r="N116" s="87"/>
      <c r="O116" s="27" t="s">
        <v>350</v>
      </c>
      <c r="P116" s="27" t="s">
        <v>350</v>
      </c>
      <c r="Q116" s="73" t="str">
        <f>IF(AND(VLOOKUP(Lot1ARef,'iCover Sheet'!$B$15:$D$18,3,0)="Yes",OR(I116="",AND(I116="Yes",COUNTBLANK(K116:N116)))),"Please populate yellow cell(s)",IF(OR(AND(I116="No",COUNTBLANK(K116:N116)&lt;&gt;4),AND(VLOOKUP(Lot1ARef,'iCover Sheet'!$B$15:$D$18,3,0)&lt;&gt;"Yes",OR(I116&lt;&gt;"",COUNTBLANK(K116:N116)&lt;&gt;4))),"Please do not populate grey cells",""))</f>
        <v/>
      </c>
      <c r="R116" s="51"/>
      <c r="S116" s="51"/>
      <c r="T116" s="51"/>
      <c r="X116" s="51"/>
      <c r="Y116" s="51"/>
      <c r="Z116" s="51"/>
      <c r="AA116" s="51"/>
      <c r="AB116" s="51"/>
      <c r="AC116" s="51"/>
      <c r="AD116" s="51"/>
      <c r="AE116" s="51"/>
      <c r="AF116" s="51"/>
    </row>
    <row r="117" spans="1:32" x14ac:dyDescent="0.2">
      <c r="A117" s="51"/>
      <c r="B117" s="39" t="s">
        <v>117</v>
      </c>
      <c r="C117" s="66" t="s">
        <v>115</v>
      </c>
      <c r="D117" s="24" t="s">
        <v>116</v>
      </c>
      <c r="E117" s="25" t="s">
        <v>101</v>
      </c>
      <c r="F117" s="25" t="s">
        <v>100</v>
      </c>
      <c r="G117" s="25" t="s">
        <v>88</v>
      </c>
      <c r="H117" s="25" t="s">
        <v>5</v>
      </c>
      <c r="I117" s="89"/>
      <c r="J117" s="27" t="s">
        <v>350</v>
      </c>
      <c r="K117" s="87"/>
      <c r="L117" s="87"/>
      <c r="M117" s="87"/>
      <c r="N117" s="87"/>
      <c r="O117" s="27" t="s">
        <v>350</v>
      </c>
      <c r="P117" s="27" t="s">
        <v>350</v>
      </c>
      <c r="Q117" s="73" t="str">
        <f>IF(AND(VLOOKUP(Lot1ARef,'iCover Sheet'!$B$15:$D$18,3,0)="Yes",OR(I117="",AND(I117="Yes",COUNTBLANK(K117:N117)))),"Please populate yellow cell(s)",IF(OR(AND(I117="No",COUNTBLANK(K117:N117)&lt;&gt;4),AND(VLOOKUP(Lot1ARef,'iCover Sheet'!$B$15:$D$18,3,0)&lt;&gt;"Yes",OR(I117&lt;&gt;"",COUNTBLANK(K117:N117)&lt;&gt;4))),"Please do not populate grey cells",""))</f>
        <v/>
      </c>
      <c r="R117" s="51"/>
      <c r="S117" s="51"/>
      <c r="T117" s="51"/>
      <c r="X117" s="51"/>
      <c r="Y117" s="51"/>
      <c r="Z117" s="51"/>
      <c r="AA117" s="51"/>
      <c r="AB117" s="51"/>
      <c r="AC117" s="51"/>
      <c r="AD117" s="51"/>
      <c r="AE117" s="51"/>
      <c r="AF117" s="51"/>
    </row>
    <row r="118" spans="1:32" x14ac:dyDescent="0.2">
      <c r="A118" s="51"/>
      <c r="B118" s="39" t="s">
        <v>114</v>
      </c>
      <c r="C118" s="66" t="s">
        <v>112</v>
      </c>
      <c r="D118" s="24" t="s">
        <v>113</v>
      </c>
      <c r="E118" s="25" t="s">
        <v>101</v>
      </c>
      <c r="F118" s="25" t="s">
        <v>100</v>
      </c>
      <c r="G118" s="25" t="s">
        <v>88</v>
      </c>
      <c r="H118" s="25" t="s">
        <v>5</v>
      </c>
      <c r="I118" s="89"/>
      <c r="J118" s="27" t="s">
        <v>350</v>
      </c>
      <c r="K118" s="87"/>
      <c r="L118" s="87"/>
      <c r="M118" s="87"/>
      <c r="N118" s="87"/>
      <c r="O118" s="27" t="s">
        <v>350</v>
      </c>
      <c r="P118" s="27" t="s">
        <v>350</v>
      </c>
      <c r="Q118" s="73" t="str">
        <f>IF(AND(VLOOKUP(Lot1ARef,'iCover Sheet'!$B$15:$D$18,3,0)="Yes",OR(I118="",AND(I118="Yes",COUNTBLANK(K118:N118)))),"Please populate yellow cell(s)",IF(OR(AND(I118="No",COUNTBLANK(K118:N118)&lt;&gt;4),AND(VLOOKUP(Lot1ARef,'iCover Sheet'!$B$15:$D$18,3,0)&lt;&gt;"Yes",OR(I118&lt;&gt;"",COUNTBLANK(K118:N118)&lt;&gt;4))),"Please do not populate grey cells",""))</f>
        <v/>
      </c>
      <c r="R118" s="51"/>
      <c r="S118" s="51"/>
      <c r="T118" s="51"/>
      <c r="X118" s="51"/>
      <c r="Y118" s="51"/>
      <c r="Z118" s="51"/>
      <c r="AA118" s="51"/>
      <c r="AB118" s="51"/>
      <c r="AC118" s="51"/>
      <c r="AD118" s="51"/>
      <c r="AE118" s="51"/>
      <c r="AF118" s="51"/>
    </row>
    <row r="119" spans="1:32" x14ac:dyDescent="0.2">
      <c r="A119" s="51"/>
      <c r="B119" s="39" t="s">
        <v>111</v>
      </c>
      <c r="C119" s="66" t="s">
        <v>110</v>
      </c>
      <c r="D119" s="24" t="s">
        <v>106</v>
      </c>
      <c r="E119" s="25" t="s">
        <v>101</v>
      </c>
      <c r="F119" s="25" t="s">
        <v>100</v>
      </c>
      <c r="G119" s="25" t="s">
        <v>88</v>
      </c>
      <c r="H119" s="25" t="s">
        <v>5</v>
      </c>
      <c r="I119" s="89"/>
      <c r="J119" s="27" t="s">
        <v>350</v>
      </c>
      <c r="K119" s="87"/>
      <c r="L119" s="87"/>
      <c r="M119" s="87"/>
      <c r="N119" s="87"/>
      <c r="O119" s="27" t="s">
        <v>350</v>
      </c>
      <c r="P119" s="27" t="s">
        <v>350</v>
      </c>
      <c r="Q119" s="73" t="str">
        <f>IF(AND(VLOOKUP(Lot1ARef,'iCover Sheet'!$B$15:$D$18,3,0)="Yes",OR(I119="",AND(I119="Yes",COUNTBLANK(K119:N119)))),"Please populate yellow cell(s)",IF(OR(AND(I119="No",COUNTBLANK(K119:N119)&lt;&gt;4),AND(VLOOKUP(Lot1ARef,'iCover Sheet'!$B$15:$D$18,3,0)&lt;&gt;"Yes",OR(I119&lt;&gt;"",COUNTBLANK(K119:N119)&lt;&gt;4))),"Please do not populate grey cells",""))</f>
        <v/>
      </c>
      <c r="R119" s="51"/>
      <c r="S119" s="51"/>
      <c r="T119" s="51"/>
      <c r="X119" s="51"/>
      <c r="Y119" s="51"/>
      <c r="Z119" s="51"/>
      <c r="AA119" s="51"/>
      <c r="AB119" s="51"/>
      <c r="AC119" s="51"/>
      <c r="AD119" s="51"/>
      <c r="AE119" s="51"/>
      <c r="AF119" s="51"/>
    </row>
    <row r="120" spans="1:32" x14ac:dyDescent="0.2">
      <c r="A120" s="51"/>
      <c r="B120" s="39" t="s">
        <v>109</v>
      </c>
      <c r="C120" s="66" t="s">
        <v>108</v>
      </c>
      <c r="D120" s="24" t="s">
        <v>106</v>
      </c>
      <c r="E120" s="25" t="s">
        <v>101</v>
      </c>
      <c r="F120" s="25" t="s">
        <v>100</v>
      </c>
      <c r="G120" s="25" t="s">
        <v>88</v>
      </c>
      <c r="H120" s="25" t="s">
        <v>5</v>
      </c>
      <c r="I120" s="89"/>
      <c r="J120" s="27" t="s">
        <v>350</v>
      </c>
      <c r="K120" s="87"/>
      <c r="L120" s="87"/>
      <c r="M120" s="87"/>
      <c r="N120" s="87"/>
      <c r="O120" s="27" t="s">
        <v>350</v>
      </c>
      <c r="P120" s="27" t="s">
        <v>350</v>
      </c>
      <c r="Q120" s="73" t="str">
        <f>IF(AND(VLOOKUP(Lot1ARef,'iCover Sheet'!$B$15:$D$18,3,0)="Yes",OR(I120="",AND(I120="Yes",COUNTBLANK(K120:N120)))),"Please populate yellow cell(s)",IF(OR(AND(I120="No",COUNTBLANK(K120:N120)&lt;&gt;4),AND(VLOOKUP(Lot1ARef,'iCover Sheet'!$B$15:$D$18,3,0)&lt;&gt;"Yes",OR(I120&lt;&gt;"",COUNTBLANK(K120:N120)&lt;&gt;4))),"Please do not populate grey cells",""))</f>
        <v/>
      </c>
      <c r="R120" s="51"/>
      <c r="S120" s="51"/>
      <c r="T120" s="51"/>
      <c r="X120" s="51"/>
      <c r="Y120" s="51"/>
      <c r="Z120" s="51"/>
      <c r="AA120" s="51"/>
      <c r="AB120" s="51"/>
      <c r="AC120" s="51"/>
      <c r="AD120" s="51"/>
      <c r="AE120" s="51"/>
      <c r="AF120" s="51"/>
    </row>
    <row r="121" spans="1:32" x14ac:dyDescent="0.2">
      <c r="A121" s="51"/>
      <c r="B121" s="39" t="s">
        <v>107</v>
      </c>
      <c r="C121" s="66" t="s">
        <v>105</v>
      </c>
      <c r="D121" s="24" t="s">
        <v>106</v>
      </c>
      <c r="E121" s="25" t="s">
        <v>101</v>
      </c>
      <c r="F121" s="25" t="s">
        <v>100</v>
      </c>
      <c r="G121" s="25" t="s">
        <v>88</v>
      </c>
      <c r="H121" s="25" t="s">
        <v>5</v>
      </c>
      <c r="I121" s="89"/>
      <c r="J121" s="27" t="s">
        <v>350</v>
      </c>
      <c r="K121" s="87"/>
      <c r="L121" s="87"/>
      <c r="M121" s="87"/>
      <c r="N121" s="87"/>
      <c r="O121" s="27" t="s">
        <v>350</v>
      </c>
      <c r="P121" s="27" t="s">
        <v>350</v>
      </c>
      <c r="Q121" s="73" t="str">
        <f>IF(AND(VLOOKUP(Lot1ARef,'iCover Sheet'!$B$15:$D$18,3,0)="Yes",OR(I121="",AND(I121="Yes",COUNTBLANK(K121:N121)))),"Please populate yellow cell(s)",IF(OR(AND(I121="No",COUNTBLANK(K121:N121)&lt;&gt;4),AND(VLOOKUP(Lot1ARef,'iCover Sheet'!$B$15:$D$18,3,0)&lt;&gt;"Yes",OR(I121&lt;&gt;"",COUNTBLANK(K121:N121)&lt;&gt;4))),"Please do not populate grey cells",""))</f>
        <v/>
      </c>
      <c r="R121" s="51"/>
      <c r="S121" s="51"/>
      <c r="T121" s="51"/>
      <c r="X121" s="51"/>
      <c r="Y121" s="51"/>
      <c r="Z121" s="51"/>
      <c r="AA121" s="51"/>
      <c r="AB121" s="51"/>
      <c r="AC121" s="51"/>
      <c r="AD121" s="51"/>
      <c r="AE121" s="51"/>
      <c r="AF121" s="51"/>
    </row>
    <row r="122" spans="1:32" x14ac:dyDescent="0.2">
      <c r="A122" s="51"/>
      <c r="B122" s="39" t="s">
        <v>104</v>
      </c>
      <c r="C122" s="66" t="s">
        <v>102</v>
      </c>
      <c r="D122" s="24" t="s">
        <v>103</v>
      </c>
      <c r="E122" s="25" t="s">
        <v>101</v>
      </c>
      <c r="F122" s="25" t="s">
        <v>100</v>
      </c>
      <c r="G122" s="25" t="s">
        <v>88</v>
      </c>
      <c r="H122" s="25" t="s">
        <v>5</v>
      </c>
      <c r="I122" s="89"/>
      <c r="J122" s="27" t="s">
        <v>350</v>
      </c>
      <c r="K122" s="87"/>
      <c r="L122" s="87"/>
      <c r="M122" s="87"/>
      <c r="N122" s="87"/>
      <c r="O122" s="27" t="s">
        <v>350</v>
      </c>
      <c r="P122" s="27" t="s">
        <v>350</v>
      </c>
      <c r="Q122" s="73" t="str">
        <f>IF(AND(VLOOKUP(Lot1ARef,'iCover Sheet'!$B$15:$D$18,3,0)="Yes",OR(I122="",AND(I122="Yes",COUNTBLANK(K122:N122)))),"Please populate yellow cell(s)",IF(OR(AND(I122="No",COUNTBLANK(K122:N122)&lt;&gt;4),AND(VLOOKUP(Lot1ARef,'iCover Sheet'!$B$15:$D$18,3,0)&lt;&gt;"Yes",OR(I122&lt;&gt;"",COUNTBLANK(K122:N122)&lt;&gt;4))),"Please do not populate grey cells",""))</f>
        <v/>
      </c>
      <c r="R122" s="51"/>
      <c r="S122" s="51"/>
      <c r="T122" s="51"/>
      <c r="X122" s="51"/>
      <c r="Y122" s="51"/>
      <c r="Z122" s="51"/>
      <c r="AA122" s="51"/>
      <c r="AB122" s="51"/>
      <c r="AC122" s="51"/>
      <c r="AD122" s="51"/>
      <c r="AE122" s="51"/>
      <c r="AF122" s="51"/>
    </row>
    <row r="123" spans="1:32" x14ac:dyDescent="0.2">
      <c r="A123" s="51"/>
      <c r="B123" s="49"/>
      <c r="C123" s="49"/>
      <c r="D123" s="49"/>
      <c r="E123" s="49"/>
      <c r="F123" s="49"/>
      <c r="G123" s="49"/>
      <c r="H123" s="49"/>
      <c r="I123" s="49"/>
      <c r="J123" s="49"/>
      <c r="K123" s="49"/>
      <c r="L123" s="49"/>
      <c r="M123" s="49"/>
      <c r="N123" s="49"/>
      <c r="O123" s="49"/>
      <c r="P123" s="49"/>
      <c r="Q123" s="51"/>
      <c r="R123" s="51"/>
      <c r="S123" s="51"/>
      <c r="T123" s="51"/>
      <c r="U123" s="51"/>
      <c r="V123" s="51"/>
      <c r="W123" s="51"/>
      <c r="X123" s="51"/>
      <c r="Y123" s="51"/>
      <c r="Z123" s="51"/>
      <c r="AA123" s="51"/>
      <c r="AB123" s="51"/>
      <c r="AC123" s="51"/>
      <c r="AD123" s="51"/>
      <c r="AE123" s="51"/>
      <c r="AF123" s="51"/>
    </row>
  </sheetData>
  <sheetProtection algorithmName="SHA-512" hashValue="2XSDX2Q4zWEc4i29aXWY2+EkR8vYHctAumgj7STuv7OOqvUBcSUF8Dpfzvhip4vQJKIMQgu0QKBs0ZJMu9cH9A==" saltValue="IVcGJ4yMQrzZUj9zypAHpA==" spinCount="100000" sheet="1" objects="1" scenarios="1"/>
  <conditionalFormatting sqref="K7:N122">
    <cfRule type="expression" dxfId="36" priority="6">
      <formula>AND($I7="Yes",K7="")</formula>
    </cfRule>
  </conditionalFormatting>
  <conditionalFormatting sqref="O7:O24">
    <cfRule type="expression" dxfId="35" priority="5">
      <formula>O7=""</formula>
    </cfRule>
  </conditionalFormatting>
  <conditionalFormatting sqref="I25:I122">
    <cfRule type="expression" dxfId="34" priority="4">
      <formula>I25=""</formula>
    </cfRule>
  </conditionalFormatting>
  <conditionalFormatting sqref="K25:N122">
    <cfRule type="expression" dxfId="33" priority="3">
      <formula>$I25&lt;&gt;"Yes"</formula>
    </cfRule>
  </conditionalFormatting>
  <dataValidations count="3">
    <dataValidation type="list" allowBlank="1" showInputMessage="1" showErrorMessage="1" sqref="I25:I122" xr:uid="{67C6B964-6886-471C-A993-91D50D03D0DA}">
      <formula1>YesNo</formula1>
    </dataValidation>
    <dataValidation type="custom" allowBlank="1" showInputMessage="1" showErrorMessage="1" errorTitle="Input Error" error="Value input must be greater than zero and to no more than two decimal places." sqref="O7:O24" xr:uid="{FA0D86CF-22DB-468A-9F2C-90B38120F861}">
      <formula1>AND(ISNUMBER(O7),O7&gt;0,OR(IF(ISERROR(FIND(".",O7)),LEN(O7)&gt;0,LEN(MID(O7,FIND(".",O7)+1,25))&lt;5)))</formula1>
    </dataValidation>
    <dataValidation type="custom" allowBlank="1" showInputMessage="1" showErrorMessage="1" errorTitle="Input Error" error="Value input must be greater than zero and to no more than two decimal places." sqref="K7:N122" xr:uid="{126A9AF5-8059-44BE-9420-56F629EE5B6A}">
      <formula1>AND(ISNUMBER(K7),K7&gt;0,OR(IF(ISERROR(FIND(".",K7)),LEN(K7)&gt;0,LEN(MID(K7,FIND(".",K7)+1,25))&lt;3)))</formula1>
    </dataValidation>
  </dataValidations>
  <pageMargins left="0.7" right="0.7" top="0.75" bottom="0.75" header="0.3" footer="0.3"/>
  <pageSetup paperSize="9" orientation="portrait" verticalDpi="0" r:id="rId1"/>
  <drawing r:id="rId2"/>
  <extLst>
    <ext xmlns:x14="http://schemas.microsoft.com/office/spreadsheetml/2009/9/main" uri="{78C0D931-6437-407d-A8EE-F0AAD7539E65}">
      <x14:conditionalFormattings>
        <x14:conditionalFormatting xmlns:xm="http://schemas.microsoft.com/office/excel/2006/main">
          <x14:cfRule type="expression" priority="1" id="{3A308AC8-BDF4-44D2-9912-91D822FB6CAB}">
            <xm:f>VLOOKUP(Lot1ARef,'iCover Sheet'!$B$15:$D$18,3,0)&lt;&gt;"Yes"</xm:f>
            <x14:dxf>
              <fill>
                <patternFill>
                  <bgColor theme="0" tint="-0.24994659260841701"/>
                </patternFill>
              </fill>
            </x14:dxf>
          </x14:cfRule>
          <xm:sqref>B7:P122</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E0453-45A7-45E8-8E8D-B2D38F3185AC}">
  <sheetPr codeName="Sheet4">
    <tabColor rgb="FF185C37"/>
  </sheetPr>
  <dimension ref="B2:Q34"/>
  <sheetViews>
    <sheetView workbookViewId="0">
      <selection activeCell="M34" sqref="J6:M34"/>
    </sheetView>
  </sheetViews>
  <sheetFormatPr defaultRowHeight="11.25" x14ac:dyDescent="0.2"/>
  <cols>
    <col min="1" max="1" width="3.83203125" customWidth="1"/>
    <col min="3" max="3" width="100" bestFit="1" customWidth="1"/>
    <col min="5" max="5" width="15.83203125" customWidth="1"/>
    <col min="6" max="6" width="14.33203125" bestFit="1" customWidth="1"/>
    <col min="8" max="8" width="16.6640625" bestFit="1" customWidth="1"/>
    <col min="9" max="9" width="10" bestFit="1" customWidth="1"/>
    <col min="10" max="14" width="13.33203125" customWidth="1"/>
    <col min="15" max="15" width="25.83203125" bestFit="1" customWidth="1"/>
    <col min="16" max="16" width="3.83203125" customWidth="1"/>
  </cols>
  <sheetData>
    <row r="2" spans="2:15" x14ac:dyDescent="0.2">
      <c r="B2" s="3" t="s">
        <v>368</v>
      </c>
    </row>
    <row r="4" spans="2:15" x14ac:dyDescent="0.2">
      <c r="J4" s="15" t="s">
        <v>368</v>
      </c>
      <c r="K4" s="16"/>
      <c r="L4" s="16"/>
      <c r="M4" s="17"/>
    </row>
    <row r="5" spans="2:15" ht="56.25" x14ac:dyDescent="0.2">
      <c r="B5" s="4" t="s">
        <v>346</v>
      </c>
      <c r="C5" s="4" t="s">
        <v>98</v>
      </c>
      <c r="D5" s="4" t="s">
        <v>97</v>
      </c>
      <c r="E5" s="4" t="s">
        <v>349</v>
      </c>
      <c r="F5" s="4" t="s">
        <v>345</v>
      </c>
      <c r="G5" s="4" t="s">
        <v>3</v>
      </c>
      <c r="H5" s="4" t="s">
        <v>363</v>
      </c>
      <c r="I5" s="4" t="s">
        <v>343</v>
      </c>
      <c r="J5" s="4" t="s">
        <v>57</v>
      </c>
      <c r="K5" s="4" t="s">
        <v>56</v>
      </c>
      <c r="L5" s="4" t="s">
        <v>55</v>
      </c>
      <c r="M5" s="4" t="s">
        <v>54</v>
      </c>
      <c r="N5" s="4" t="s">
        <v>341</v>
      </c>
    </row>
    <row r="6" spans="2:15" x14ac:dyDescent="0.2">
      <c r="B6" s="2" t="s">
        <v>369</v>
      </c>
      <c r="C6" s="1" t="s">
        <v>370</v>
      </c>
      <c r="D6" s="1" t="s">
        <v>371</v>
      </c>
      <c r="E6" s="2" t="s">
        <v>1</v>
      </c>
      <c r="F6" s="1" t="s">
        <v>100</v>
      </c>
      <c r="G6" s="1" t="s">
        <v>88</v>
      </c>
      <c r="H6" s="2" t="s">
        <v>4</v>
      </c>
      <c r="I6" s="10">
        <v>3.4500000000000003E-2</v>
      </c>
      <c r="J6" s="90"/>
      <c r="K6" s="90"/>
      <c r="L6" s="90"/>
      <c r="M6" s="90"/>
      <c r="N6" s="46" t="str">
        <f t="shared" ref="N6:N34" si="0">IF(COUNTA(J6:M6)=4,AVERAGE(J6:M6),"")</f>
        <v/>
      </c>
      <c r="O6" s="41" t="str">
        <f>IF(AND(VLOOKUP(Lot1BRef,'iCover Sheet'!$B$15:$D$18,3,0)="Yes",COUNTBLANK(J6:M6)&gt;0),"Please populate yellow cell(s)",IF(AND(VLOOKUP(Lot1BRef,'iCover Sheet'!$B$15:$D$18,3,0)&lt;&gt;"Yes",COUNTA(J6:M6)&gt;0),"Please do not populate grey cells",""))</f>
        <v/>
      </c>
    </row>
    <row r="7" spans="2:15" x14ac:dyDescent="0.2">
      <c r="B7" s="2" t="s">
        <v>372</v>
      </c>
      <c r="C7" s="1" t="s">
        <v>373</v>
      </c>
      <c r="D7" s="1" t="s">
        <v>371</v>
      </c>
      <c r="E7" s="2" t="s">
        <v>1</v>
      </c>
      <c r="F7" s="1" t="s">
        <v>100</v>
      </c>
      <c r="G7" s="1" t="s">
        <v>88</v>
      </c>
      <c r="H7" s="2" t="s">
        <v>4</v>
      </c>
      <c r="I7" s="10">
        <v>3.4500000000000003E-2</v>
      </c>
      <c r="J7" s="90"/>
      <c r="K7" s="90"/>
      <c r="L7" s="90"/>
      <c r="M7" s="90"/>
      <c r="N7" s="46" t="str">
        <f t="shared" si="0"/>
        <v/>
      </c>
      <c r="O7" s="41" t="str">
        <f>IF(AND(VLOOKUP(Lot1BRef,'iCover Sheet'!$B$15:$D$18,3,0)="Yes",COUNTBLANK(J7:M7)&gt;0),"Please populate yellow cell(s)",IF(AND(VLOOKUP(Lot1BRef,'iCover Sheet'!$B$15:$D$18,3,0)&lt;&gt;"Yes",COUNTA(J7:M7)&gt;0),"Please do not populate grey cells",""))</f>
        <v/>
      </c>
    </row>
    <row r="8" spans="2:15" x14ac:dyDescent="0.2">
      <c r="B8" s="2" t="s">
        <v>374</v>
      </c>
      <c r="C8" s="1" t="s">
        <v>375</v>
      </c>
      <c r="D8" s="1" t="s">
        <v>371</v>
      </c>
      <c r="E8" s="2" t="s">
        <v>1</v>
      </c>
      <c r="F8" s="1" t="s">
        <v>100</v>
      </c>
      <c r="G8" s="1" t="s">
        <v>88</v>
      </c>
      <c r="H8" s="2" t="s">
        <v>4</v>
      </c>
      <c r="I8" s="10">
        <v>3.4500000000000003E-2</v>
      </c>
      <c r="J8" s="90"/>
      <c r="K8" s="90"/>
      <c r="L8" s="90"/>
      <c r="M8" s="90"/>
      <c r="N8" s="46" t="str">
        <f t="shared" si="0"/>
        <v/>
      </c>
      <c r="O8" s="41" t="str">
        <f>IF(AND(VLOOKUP(Lot1BRef,'iCover Sheet'!$B$15:$D$18,3,0)="Yes",COUNTBLANK(J8:M8)&gt;0),"Please populate yellow cell(s)",IF(AND(VLOOKUP(Lot1BRef,'iCover Sheet'!$B$15:$D$18,3,0)&lt;&gt;"Yes",COUNTA(J8:M8)&gt;0),"Please do not populate grey cells",""))</f>
        <v/>
      </c>
    </row>
    <row r="9" spans="2:15" x14ac:dyDescent="0.2">
      <c r="B9" s="2" t="s">
        <v>376</v>
      </c>
      <c r="C9" s="1" t="s">
        <v>377</v>
      </c>
      <c r="D9" s="1" t="s">
        <v>371</v>
      </c>
      <c r="E9" s="2" t="s">
        <v>1</v>
      </c>
      <c r="F9" s="1" t="s">
        <v>100</v>
      </c>
      <c r="G9" s="1" t="s">
        <v>88</v>
      </c>
      <c r="H9" s="2" t="s">
        <v>4</v>
      </c>
      <c r="I9" s="10">
        <v>3.4500000000000003E-2</v>
      </c>
      <c r="J9" s="90"/>
      <c r="K9" s="90"/>
      <c r="L9" s="90"/>
      <c r="M9" s="90"/>
      <c r="N9" s="46" t="str">
        <f t="shared" si="0"/>
        <v/>
      </c>
      <c r="O9" s="41" t="str">
        <f>IF(AND(VLOOKUP(Lot1BRef,'iCover Sheet'!$B$15:$D$18,3,0)="Yes",COUNTBLANK(J9:M9)&gt;0),"Please populate yellow cell(s)",IF(AND(VLOOKUP(Lot1BRef,'iCover Sheet'!$B$15:$D$18,3,0)&lt;&gt;"Yes",COUNTA(J9:M9)&gt;0),"Please do not populate grey cells",""))</f>
        <v/>
      </c>
    </row>
    <row r="10" spans="2:15" x14ac:dyDescent="0.2">
      <c r="B10" s="2" t="s">
        <v>378</v>
      </c>
      <c r="C10" s="1" t="s">
        <v>379</v>
      </c>
      <c r="D10" s="1" t="s">
        <v>371</v>
      </c>
      <c r="E10" s="2" t="s">
        <v>1</v>
      </c>
      <c r="F10" s="1" t="s">
        <v>100</v>
      </c>
      <c r="G10" s="1" t="s">
        <v>88</v>
      </c>
      <c r="H10" s="2" t="s">
        <v>4</v>
      </c>
      <c r="I10" s="10">
        <v>3.4500000000000003E-2</v>
      </c>
      <c r="J10" s="90"/>
      <c r="K10" s="90"/>
      <c r="L10" s="90"/>
      <c r="M10" s="90"/>
      <c r="N10" s="46" t="str">
        <f t="shared" si="0"/>
        <v/>
      </c>
      <c r="O10" s="41" t="str">
        <f>IF(AND(VLOOKUP(Lot1BRef,'iCover Sheet'!$B$15:$D$18,3,0)="Yes",COUNTBLANK(J10:M10)&gt;0),"Please populate yellow cell(s)",IF(AND(VLOOKUP(Lot1BRef,'iCover Sheet'!$B$15:$D$18,3,0)&lt;&gt;"Yes",COUNTA(J10:M10)&gt;0),"Please do not populate grey cells",""))</f>
        <v/>
      </c>
    </row>
    <row r="11" spans="2:15" x14ac:dyDescent="0.2">
      <c r="B11" s="2" t="s">
        <v>380</v>
      </c>
      <c r="C11" s="1" t="s">
        <v>381</v>
      </c>
      <c r="D11" s="1" t="s">
        <v>371</v>
      </c>
      <c r="E11" s="2" t="s">
        <v>1</v>
      </c>
      <c r="F11" s="1" t="s">
        <v>100</v>
      </c>
      <c r="G11" s="1" t="s">
        <v>88</v>
      </c>
      <c r="H11" s="2" t="s">
        <v>4</v>
      </c>
      <c r="I11" s="10">
        <v>3.4500000000000003E-2</v>
      </c>
      <c r="J11" s="90"/>
      <c r="K11" s="90"/>
      <c r="L11" s="90"/>
      <c r="M11" s="90"/>
      <c r="N11" s="46" t="str">
        <f t="shared" si="0"/>
        <v/>
      </c>
      <c r="O11" s="41" t="str">
        <f>IF(AND(VLOOKUP(Lot1BRef,'iCover Sheet'!$B$15:$D$18,3,0)="Yes",COUNTBLANK(J11:M11)&gt;0),"Please populate yellow cell(s)",IF(AND(VLOOKUP(Lot1BRef,'iCover Sheet'!$B$15:$D$18,3,0)&lt;&gt;"Yes",COUNTA(J11:M11)&gt;0),"Please do not populate grey cells",""))</f>
        <v/>
      </c>
    </row>
    <row r="12" spans="2:15" x14ac:dyDescent="0.2">
      <c r="B12" s="2" t="s">
        <v>382</v>
      </c>
      <c r="C12" s="1" t="s">
        <v>383</v>
      </c>
      <c r="D12" s="1" t="s">
        <v>371</v>
      </c>
      <c r="E12" s="2" t="s">
        <v>1</v>
      </c>
      <c r="F12" s="1" t="s">
        <v>100</v>
      </c>
      <c r="G12" s="1" t="s">
        <v>88</v>
      </c>
      <c r="H12" s="2" t="s">
        <v>4</v>
      </c>
      <c r="I12" s="10">
        <v>3.4500000000000003E-2</v>
      </c>
      <c r="J12" s="90"/>
      <c r="K12" s="90"/>
      <c r="L12" s="90"/>
      <c r="M12" s="90"/>
      <c r="N12" s="46" t="str">
        <f t="shared" si="0"/>
        <v/>
      </c>
      <c r="O12" s="41" t="str">
        <f>IF(AND(VLOOKUP(Lot1BRef,'iCover Sheet'!$B$15:$D$18,3,0)="Yes",COUNTBLANK(J12:M12)&gt;0),"Please populate yellow cell(s)",IF(AND(VLOOKUP(Lot1BRef,'iCover Sheet'!$B$15:$D$18,3,0)&lt;&gt;"Yes",COUNTA(J12:M12)&gt;0),"Please do not populate grey cells",""))</f>
        <v/>
      </c>
    </row>
    <row r="13" spans="2:15" x14ac:dyDescent="0.2">
      <c r="B13" s="2" t="s">
        <v>384</v>
      </c>
      <c r="C13" s="1" t="s">
        <v>385</v>
      </c>
      <c r="D13" s="1" t="s">
        <v>371</v>
      </c>
      <c r="E13" s="2" t="s">
        <v>1</v>
      </c>
      <c r="F13" s="1" t="s">
        <v>100</v>
      </c>
      <c r="G13" s="1" t="s">
        <v>88</v>
      </c>
      <c r="H13" s="2" t="s">
        <v>4</v>
      </c>
      <c r="I13" s="10">
        <v>3.4500000000000003E-2</v>
      </c>
      <c r="J13" s="90"/>
      <c r="K13" s="90"/>
      <c r="L13" s="90"/>
      <c r="M13" s="90"/>
      <c r="N13" s="46" t="str">
        <f t="shared" si="0"/>
        <v/>
      </c>
      <c r="O13" s="41" t="str">
        <f>IF(AND(VLOOKUP(Lot1BRef,'iCover Sheet'!$B$15:$D$18,3,0)="Yes",COUNTBLANK(J13:M13)&gt;0),"Please populate yellow cell(s)",IF(AND(VLOOKUP(Lot1BRef,'iCover Sheet'!$B$15:$D$18,3,0)&lt;&gt;"Yes",COUNTA(J13:M13)&gt;0),"Please do not populate grey cells",""))</f>
        <v/>
      </c>
    </row>
    <row r="14" spans="2:15" x14ac:dyDescent="0.2">
      <c r="B14" s="2" t="s">
        <v>386</v>
      </c>
      <c r="C14" s="1" t="s">
        <v>387</v>
      </c>
      <c r="D14" s="1" t="s">
        <v>371</v>
      </c>
      <c r="E14" s="2" t="s">
        <v>1</v>
      </c>
      <c r="F14" s="1" t="s">
        <v>100</v>
      </c>
      <c r="G14" s="1" t="s">
        <v>88</v>
      </c>
      <c r="H14" s="2" t="s">
        <v>4</v>
      </c>
      <c r="I14" s="10">
        <v>3.4500000000000003E-2</v>
      </c>
      <c r="J14" s="90"/>
      <c r="K14" s="90"/>
      <c r="L14" s="90"/>
      <c r="M14" s="90"/>
      <c r="N14" s="46" t="str">
        <f t="shared" si="0"/>
        <v/>
      </c>
      <c r="O14" s="41" t="str">
        <f>IF(AND(VLOOKUP(Lot1BRef,'iCover Sheet'!$B$15:$D$18,3,0)="Yes",COUNTBLANK(J14:M14)&gt;0),"Please populate yellow cell(s)",IF(AND(VLOOKUP(Lot1BRef,'iCover Sheet'!$B$15:$D$18,3,0)&lt;&gt;"Yes",COUNTA(J14:M14)&gt;0),"Please do not populate grey cells",""))</f>
        <v/>
      </c>
    </row>
    <row r="15" spans="2:15" x14ac:dyDescent="0.2">
      <c r="B15" s="2" t="s">
        <v>388</v>
      </c>
      <c r="C15" s="1" t="s">
        <v>389</v>
      </c>
      <c r="D15" s="1" t="s">
        <v>371</v>
      </c>
      <c r="E15" s="2" t="s">
        <v>1</v>
      </c>
      <c r="F15" s="1" t="s">
        <v>100</v>
      </c>
      <c r="G15" s="1" t="s">
        <v>88</v>
      </c>
      <c r="H15" s="2" t="s">
        <v>4</v>
      </c>
      <c r="I15" s="10">
        <v>3.4500000000000003E-2</v>
      </c>
      <c r="J15" s="90"/>
      <c r="K15" s="90"/>
      <c r="L15" s="90"/>
      <c r="M15" s="90"/>
      <c r="N15" s="46" t="str">
        <f t="shared" si="0"/>
        <v/>
      </c>
      <c r="O15" s="41" t="str">
        <f>IF(AND(VLOOKUP(Lot1BRef,'iCover Sheet'!$B$15:$D$18,3,0)="Yes",COUNTBLANK(J15:M15)&gt;0),"Please populate yellow cell(s)",IF(AND(VLOOKUP(Lot1BRef,'iCover Sheet'!$B$15:$D$18,3,0)&lt;&gt;"Yes",COUNTA(J15:M15)&gt;0),"Please do not populate grey cells",""))</f>
        <v/>
      </c>
    </row>
    <row r="16" spans="2:15" x14ac:dyDescent="0.2">
      <c r="B16" s="2" t="s">
        <v>390</v>
      </c>
      <c r="C16" s="1" t="s">
        <v>391</v>
      </c>
      <c r="D16" s="1" t="s">
        <v>371</v>
      </c>
      <c r="E16" s="2" t="s">
        <v>1</v>
      </c>
      <c r="F16" s="1" t="s">
        <v>100</v>
      </c>
      <c r="G16" s="1" t="s">
        <v>88</v>
      </c>
      <c r="H16" s="2" t="s">
        <v>4</v>
      </c>
      <c r="I16" s="10">
        <v>3.4500000000000003E-2</v>
      </c>
      <c r="J16" s="90"/>
      <c r="K16" s="90"/>
      <c r="L16" s="90"/>
      <c r="M16" s="90"/>
      <c r="N16" s="46" t="str">
        <f t="shared" si="0"/>
        <v/>
      </c>
      <c r="O16" s="41" t="str">
        <f>IF(AND(VLOOKUP(Lot1BRef,'iCover Sheet'!$B$15:$D$18,3,0)="Yes",COUNTBLANK(J16:M16)&gt;0),"Please populate yellow cell(s)",IF(AND(VLOOKUP(Lot1BRef,'iCover Sheet'!$B$15:$D$18,3,0)&lt;&gt;"Yes",COUNTA(J16:M16)&gt;0),"Please do not populate grey cells",""))</f>
        <v/>
      </c>
    </row>
    <row r="17" spans="2:17" x14ac:dyDescent="0.2">
      <c r="B17" s="2" t="s">
        <v>392</v>
      </c>
      <c r="C17" s="1" t="s">
        <v>393</v>
      </c>
      <c r="D17" s="1" t="s">
        <v>371</v>
      </c>
      <c r="E17" s="2" t="s">
        <v>1</v>
      </c>
      <c r="F17" s="1" t="s">
        <v>100</v>
      </c>
      <c r="G17" s="1" t="s">
        <v>88</v>
      </c>
      <c r="H17" s="2" t="s">
        <v>4</v>
      </c>
      <c r="I17" s="10">
        <v>3.4500000000000003E-2</v>
      </c>
      <c r="J17" s="90"/>
      <c r="K17" s="90"/>
      <c r="L17" s="90"/>
      <c r="M17" s="90"/>
      <c r="N17" s="46" t="str">
        <f t="shared" si="0"/>
        <v/>
      </c>
      <c r="O17" s="41" t="str">
        <f>IF(AND(VLOOKUP(Lot1BRef,'iCover Sheet'!$B$15:$D$18,3,0)="Yes",COUNTBLANK(J17:M17)&gt;0),"Please populate yellow cell(s)",IF(AND(VLOOKUP(Lot1BRef,'iCover Sheet'!$B$15:$D$18,3,0)&lt;&gt;"Yes",COUNTA(J17:M17)&gt;0),"Please do not populate grey cells",""))</f>
        <v/>
      </c>
    </row>
    <row r="18" spans="2:17" x14ac:dyDescent="0.2">
      <c r="B18" s="2" t="s">
        <v>394</v>
      </c>
      <c r="C18" s="1" t="s">
        <v>395</v>
      </c>
      <c r="D18" s="1" t="s">
        <v>371</v>
      </c>
      <c r="E18" s="2" t="s">
        <v>1</v>
      </c>
      <c r="F18" s="1" t="s">
        <v>100</v>
      </c>
      <c r="G18" s="1" t="s">
        <v>88</v>
      </c>
      <c r="H18" s="2" t="s">
        <v>4</v>
      </c>
      <c r="I18" s="10">
        <v>3.4500000000000003E-2</v>
      </c>
      <c r="J18" s="90"/>
      <c r="K18" s="90"/>
      <c r="L18" s="90"/>
      <c r="M18" s="90"/>
      <c r="N18" s="46" t="str">
        <f t="shared" si="0"/>
        <v/>
      </c>
      <c r="O18" s="41" t="str">
        <f>IF(AND(VLOOKUP(Lot1BRef,'iCover Sheet'!$B$15:$D$18,3,0)="Yes",COUNTBLANK(J18:M18)&gt;0),"Please populate yellow cell(s)",IF(AND(VLOOKUP(Lot1BRef,'iCover Sheet'!$B$15:$D$18,3,0)&lt;&gt;"Yes",COUNTA(J18:M18)&gt;0),"Please do not populate grey cells",""))</f>
        <v/>
      </c>
    </row>
    <row r="19" spans="2:17" x14ac:dyDescent="0.2">
      <c r="B19" s="2" t="s">
        <v>396</v>
      </c>
      <c r="C19" s="1" t="s">
        <v>397</v>
      </c>
      <c r="D19" s="1" t="s">
        <v>371</v>
      </c>
      <c r="E19" s="2" t="s">
        <v>1</v>
      </c>
      <c r="F19" s="1" t="s">
        <v>100</v>
      </c>
      <c r="G19" s="1" t="s">
        <v>88</v>
      </c>
      <c r="H19" s="2" t="s">
        <v>4</v>
      </c>
      <c r="I19" s="10">
        <v>3.4500000000000003E-2</v>
      </c>
      <c r="J19" s="90"/>
      <c r="K19" s="90"/>
      <c r="L19" s="90"/>
      <c r="M19" s="90"/>
      <c r="N19" s="46" t="str">
        <f t="shared" si="0"/>
        <v/>
      </c>
      <c r="O19" s="41" t="str">
        <f>IF(AND(VLOOKUP(Lot1BRef,'iCover Sheet'!$B$15:$D$18,3,0)="Yes",COUNTBLANK(J19:M19)&gt;0),"Please populate yellow cell(s)",IF(AND(VLOOKUP(Lot1BRef,'iCover Sheet'!$B$15:$D$18,3,0)&lt;&gt;"Yes",COUNTA(J19:M19)&gt;0),"Please do not populate grey cells",""))</f>
        <v/>
      </c>
    </row>
    <row r="20" spans="2:17" x14ac:dyDescent="0.2">
      <c r="B20" s="2" t="s">
        <v>398</v>
      </c>
      <c r="C20" s="1" t="s">
        <v>399</v>
      </c>
      <c r="D20" s="1" t="s">
        <v>371</v>
      </c>
      <c r="E20" s="2" t="s">
        <v>1</v>
      </c>
      <c r="F20" s="1" t="s">
        <v>100</v>
      </c>
      <c r="G20" s="1" t="s">
        <v>88</v>
      </c>
      <c r="H20" s="2" t="s">
        <v>4</v>
      </c>
      <c r="I20" s="10">
        <v>3.4500000000000003E-2</v>
      </c>
      <c r="J20" s="90"/>
      <c r="K20" s="90"/>
      <c r="L20" s="90"/>
      <c r="M20" s="90"/>
      <c r="N20" s="46" t="str">
        <f t="shared" si="0"/>
        <v/>
      </c>
      <c r="O20" s="41" t="str">
        <f>IF(AND(VLOOKUP(Lot1BRef,'iCover Sheet'!$B$15:$D$18,3,0)="Yes",COUNTBLANK(J20:M20)&gt;0),"Please populate yellow cell(s)",IF(AND(VLOOKUP(Lot1BRef,'iCover Sheet'!$B$15:$D$18,3,0)&lt;&gt;"Yes",COUNTA(J20:M20)&gt;0),"Please do not populate grey cells",""))</f>
        <v/>
      </c>
      <c r="Q20" s="41" t="s">
        <v>400</v>
      </c>
    </row>
    <row r="21" spans="2:17" x14ac:dyDescent="0.2">
      <c r="B21" s="2" t="s">
        <v>401</v>
      </c>
      <c r="C21" s="1" t="s">
        <v>402</v>
      </c>
      <c r="D21" s="1" t="s">
        <v>371</v>
      </c>
      <c r="E21" s="2" t="s">
        <v>1</v>
      </c>
      <c r="F21" s="1" t="s">
        <v>100</v>
      </c>
      <c r="G21" s="1" t="s">
        <v>88</v>
      </c>
      <c r="H21" s="2" t="s">
        <v>4</v>
      </c>
      <c r="I21" s="10">
        <v>3.4500000000000003E-2</v>
      </c>
      <c r="J21" s="90"/>
      <c r="K21" s="90"/>
      <c r="L21" s="90"/>
      <c r="M21" s="90"/>
      <c r="N21" s="46" t="str">
        <f t="shared" si="0"/>
        <v/>
      </c>
      <c r="O21" s="41" t="str">
        <f>IF(AND(VLOOKUP(Lot1BRef,'iCover Sheet'!$B$15:$D$18,3,0)="Yes",COUNTBLANK(J21:M21)&gt;0),"Please populate yellow cell(s)",IF(AND(VLOOKUP(Lot1BRef,'iCover Sheet'!$B$15:$D$18,3,0)&lt;&gt;"Yes",COUNTA(J21:M21)&gt;0),"Please do not populate grey cells",""))</f>
        <v/>
      </c>
    </row>
    <row r="22" spans="2:17" x14ac:dyDescent="0.2">
      <c r="B22" s="2" t="s">
        <v>403</v>
      </c>
      <c r="C22" s="1" t="s">
        <v>404</v>
      </c>
      <c r="D22" s="1" t="s">
        <v>371</v>
      </c>
      <c r="E22" s="2" t="s">
        <v>1</v>
      </c>
      <c r="F22" s="1" t="s">
        <v>100</v>
      </c>
      <c r="G22" s="1" t="s">
        <v>88</v>
      </c>
      <c r="H22" s="2" t="s">
        <v>4</v>
      </c>
      <c r="I22" s="10">
        <v>3.4500000000000003E-2</v>
      </c>
      <c r="J22" s="90"/>
      <c r="K22" s="90"/>
      <c r="L22" s="90"/>
      <c r="M22" s="90"/>
      <c r="N22" s="46" t="str">
        <f t="shared" si="0"/>
        <v/>
      </c>
      <c r="O22" s="41" t="str">
        <f>IF(AND(VLOOKUP(Lot1BRef,'iCover Sheet'!$B$15:$D$18,3,0)="Yes",COUNTBLANK(J22:M22)&gt;0),"Please populate yellow cell(s)",IF(AND(VLOOKUP(Lot1BRef,'iCover Sheet'!$B$15:$D$18,3,0)&lt;&gt;"Yes",COUNTA(J22:M22)&gt;0),"Please do not populate grey cells",""))</f>
        <v/>
      </c>
    </row>
    <row r="23" spans="2:17" x14ac:dyDescent="0.2">
      <c r="B23" s="2" t="s">
        <v>405</v>
      </c>
      <c r="C23" s="1" t="s">
        <v>406</v>
      </c>
      <c r="D23" s="1" t="s">
        <v>371</v>
      </c>
      <c r="E23" s="2" t="s">
        <v>1</v>
      </c>
      <c r="F23" s="1" t="s">
        <v>100</v>
      </c>
      <c r="G23" s="1" t="s">
        <v>88</v>
      </c>
      <c r="H23" s="2" t="s">
        <v>4</v>
      </c>
      <c r="I23" s="10">
        <v>3.4500000000000003E-2</v>
      </c>
      <c r="J23" s="90"/>
      <c r="K23" s="90"/>
      <c r="L23" s="90"/>
      <c r="M23" s="90"/>
      <c r="N23" s="46" t="str">
        <f t="shared" si="0"/>
        <v/>
      </c>
      <c r="O23" s="41" t="str">
        <f>IF(AND(VLOOKUP(Lot1BRef,'iCover Sheet'!$B$15:$D$18,3,0)="Yes",COUNTBLANK(J23:M23)&gt;0),"Please populate yellow cell(s)",IF(AND(VLOOKUP(Lot1BRef,'iCover Sheet'!$B$15:$D$18,3,0)&lt;&gt;"Yes",COUNTA(J23:M23)&gt;0),"Please do not populate grey cells",""))</f>
        <v/>
      </c>
    </row>
    <row r="24" spans="2:17" x14ac:dyDescent="0.2">
      <c r="B24" s="2" t="s">
        <v>407</v>
      </c>
      <c r="C24" s="1" t="s">
        <v>408</v>
      </c>
      <c r="D24" s="1" t="s">
        <v>409</v>
      </c>
      <c r="E24" s="2" t="s">
        <v>1</v>
      </c>
      <c r="F24" s="1" t="s">
        <v>100</v>
      </c>
      <c r="G24" s="1" t="s">
        <v>88</v>
      </c>
      <c r="H24" s="2" t="s">
        <v>4</v>
      </c>
      <c r="I24" s="10">
        <v>3.4500000000000003E-2</v>
      </c>
      <c r="J24" s="90"/>
      <c r="K24" s="90"/>
      <c r="L24" s="90"/>
      <c r="M24" s="90"/>
      <c r="N24" s="46" t="str">
        <f t="shared" si="0"/>
        <v/>
      </c>
      <c r="O24" s="41" t="str">
        <f>IF(AND(VLOOKUP(Lot1BRef,'iCover Sheet'!$B$15:$D$18,3,0)="Yes",COUNTBLANK(J24:M24)&gt;0),"Please populate yellow cell(s)",IF(AND(VLOOKUP(Lot1BRef,'iCover Sheet'!$B$15:$D$18,3,0)&lt;&gt;"Yes",COUNTA(J24:M24)&gt;0),"Please do not populate grey cells",""))</f>
        <v/>
      </c>
    </row>
    <row r="25" spans="2:17" x14ac:dyDescent="0.2">
      <c r="B25" s="2" t="s">
        <v>410</v>
      </c>
      <c r="C25" s="1" t="s">
        <v>411</v>
      </c>
      <c r="D25" s="1" t="s">
        <v>409</v>
      </c>
      <c r="E25" s="2" t="s">
        <v>1</v>
      </c>
      <c r="F25" s="1" t="s">
        <v>100</v>
      </c>
      <c r="G25" s="1" t="s">
        <v>88</v>
      </c>
      <c r="H25" s="2" t="s">
        <v>4</v>
      </c>
      <c r="I25" s="10">
        <v>3.4500000000000003E-2</v>
      </c>
      <c r="J25" s="90"/>
      <c r="K25" s="90"/>
      <c r="L25" s="90"/>
      <c r="M25" s="90"/>
      <c r="N25" s="46" t="str">
        <f t="shared" si="0"/>
        <v/>
      </c>
      <c r="O25" s="41" t="str">
        <f>IF(AND(VLOOKUP(Lot1BRef,'iCover Sheet'!$B$15:$D$18,3,0)="Yes",COUNTBLANK(J25:M25)&gt;0),"Please populate yellow cell(s)",IF(AND(VLOOKUP(Lot1BRef,'iCover Sheet'!$B$15:$D$18,3,0)&lt;&gt;"Yes",COUNTA(J25:M25)&gt;0),"Please do not populate grey cells",""))</f>
        <v/>
      </c>
    </row>
    <row r="26" spans="2:17" x14ac:dyDescent="0.2">
      <c r="B26" s="2" t="s">
        <v>412</v>
      </c>
      <c r="C26" s="1" t="s">
        <v>413</v>
      </c>
      <c r="D26" s="1" t="s">
        <v>409</v>
      </c>
      <c r="E26" s="2" t="s">
        <v>1</v>
      </c>
      <c r="F26" s="1" t="s">
        <v>100</v>
      </c>
      <c r="G26" s="1" t="s">
        <v>88</v>
      </c>
      <c r="H26" s="2" t="s">
        <v>4</v>
      </c>
      <c r="I26" s="10">
        <v>3.4500000000000003E-2</v>
      </c>
      <c r="J26" s="90"/>
      <c r="K26" s="90"/>
      <c r="L26" s="90"/>
      <c r="M26" s="90"/>
      <c r="N26" s="46" t="str">
        <f t="shared" si="0"/>
        <v/>
      </c>
      <c r="O26" s="41" t="str">
        <f>IF(AND(VLOOKUP(Lot1BRef,'iCover Sheet'!$B$15:$D$18,3,0)="Yes",COUNTBLANK(J26:M26)&gt;0),"Please populate yellow cell(s)",IF(AND(VLOOKUP(Lot1BRef,'iCover Sheet'!$B$15:$D$18,3,0)&lt;&gt;"Yes",COUNTA(J26:M26)&gt;0),"Please do not populate grey cells",""))</f>
        <v/>
      </c>
    </row>
    <row r="27" spans="2:17" x14ac:dyDescent="0.2">
      <c r="B27" s="2" t="s">
        <v>414</v>
      </c>
      <c r="C27" s="1" t="s">
        <v>415</v>
      </c>
      <c r="D27" s="1" t="s">
        <v>409</v>
      </c>
      <c r="E27" s="2" t="s">
        <v>1</v>
      </c>
      <c r="F27" s="1" t="s">
        <v>100</v>
      </c>
      <c r="G27" s="1" t="s">
        <v>88</v>
      </c>
      <c r="H27" s="2" t="s">
        <v>4</v>
      </c>
      <c r="I27" s="10">
        <v>3.4500000000000003E-2</v>
      </c>
      <c r="J27" s="90"/>
      <c r="K27" s="90"/>
      <c r="L27" s="90"/>
      <c r="M27" s="90"/>
      <c r="N27" s="46" t="str">
        <f t="shared" si="0"/>
        <v/>
      </c>
      <c r="O27" s="41" t="str">
        <f>IF(AND(VLOOKUP(Lot1BRef,'iCover Sheet'!$B$15:$D$18,3,0)="Yes",COUNTBLANK(J27:M27)&gt;0),"Please populate yellow cell(s)",IF(AND(VLOOKUP(Lot1BRef,'iCover Sheet'!$B$15:$D$18,3,0)&lt;&gt;"Yes",COUNTA(J27:M27)&gt;0),"Please do not populate grey cells",""))</f>
        <v/>
      </c>
    </row>
    <row r="28" spans="2:17" x14ac:dyDescent="0.2">
      <c r="B28" s="2" t="s">
        <v>416</v>
      </c>
      <c r="C28" s="1" t="s">
        <v>417</v>
      </c>
      <c r="D28" s="1" t="s">
        <v>409</v>
      </c>
      <c r="E28" s="2" t="s">
        <v>1</v>
      </c>
      <c r="F28" s="1" t="s">
        <v>100</v>
      </c>
      <c r="G28" s="1" t="s">
        <v>88</v>
      </c>
      <c r="H28" s="2" t="s">
        <v>4</v>
      </c>
      <c r="I28" s="10">
        <v>3.4500000000000003E-2</v>
      </c>
      <c r="J28" s="90"/>
      <c r="K28" s="90"/>
      <c r="L28" s="90"/>
      <c r="M28" s="90"/>
      <c r="N28" s="46" t="str">
        <f t="shared" si="0"/>
        <v/>
      </c>
      <c r="O28" s="41" t="str">
        <f>IF(AND(VLOOKUP(Lot1BRef,'iCover Sheet'!$B$15:$D$18,3,0)="Yes",COUNTBLANK(J28:M28)&gt;0),"Please populate yellow cell(s)",IF(AND(VLOOKUP(Lot1BRef,'iCover Sheet'!$B$15:$D$18,3,0)&lt;&gt;"Yes",COUNTA(J28:M28)&gt;0),"Please do not populate grey cells",""))</f>
        <v/>
      </c>
    </row>
    <row r="29" spans="2:17" x14ac:dyDescent="0.2">
      <c r="B29" s="2" t="s">
        <v>418</v>
      </c>
      <c r="C29" s="1" t="s">
        <v>419</v>
      </c>
      <c r="D29" s="1" t="s">
        <v>409</v>
      </c>
      <c r="E29" s="2" t="s">
        <v>1</v>
      </c>
      <c r="F29" s="1" t="s">
        <v>100</v>
      </c>
      <c r="G29" s="1" t="s">
        <v>88</v>
      </c>
      <c r="H29" s="2" t="s">
        <v>4</v>
      </c>
      <c r="I29" s="10">
        <v>3.4500000000000003E-2</v>
      </c>
      <c r="J29" s="90"/>
      <c r="K29" s="90"/>
      <c r="L29" s="90"/>
      <c r="M29" s="90"/>
      <c r="N29" s="46" t="str">
        <f t="shared" si="0"/>
        <v/>
      </c>
      <c r="O29" s="41" t="str">
        <f>IF(AND(VLOOKUP(Lot1BRef,'iCover Sheet'!$B$15:$D$18,3,0)="Yes",COUNTBLANK(J29:M29)&gt;0),"Please populate yellow cell(s)",IF(AND(VLOOKUP(Lot1BRef,'iCover Sheet'!$B$15:$D$18,3,0)&lt;&gt;"Yes",COUNTA(J29:M29)&gt;0),"Please do not populate grey cells",""))</f>
        <v/>
      </c>
    </row>
    <row r="30" spans="2:17" x14ac:dyDescent="0.2">
      <c r="B30" s="2" t="s">
        <v>420</v>
      </c>
      <c r="C30" s="1" t="s">
        <v>421</v>
      </c>
      <c r="D30" s="1" t="s">
        <v>409</v>
      </c>
      <c r="E30" s="2" t="s">
        <v>1</v>
      </c>
      <c r="F30" s="1" t="s">
        <v>100</v>
      </c>
      <c r="G30" s="1" t="s">
        <v>88</v>
      </c>
      <c r="H30" s="2" t="s">
        <v>4</v>
      </c>
      <c r="I30" s="10">
        <v>3.44E-2</v>
      </c>
      <c r="J30" s="90"/>
      <c r="K30" s="90"/>
      <c r="L30" s="90"/>
      <c r="M30" s="90"/>
      <c r="N30" s="46" t="str">
        <f t="shared" si="0"/>
        <v/>
      </c>
      <c r="O30" s="41" t="str">
        <f>IF(AND(VLOOKUP(Lot1BRef,'iCover Sheet'!$B$15:$D$18,3,0)="Yes",COUNTBLANK(J30:M30)&gt;0),"Please populate yellow cell(s)",IF(AND(VLOOKUP(Lot1BRef,'iCover Sheet'!$B$15:$D$18,3,0)&lt;&gt;"Yes",COUNTA(J30:M30)&gt;0),"Please do not populate grey cells",""))</f>
        <v/>
      </c>
    </row>
    <row r="31" spans="2:17" x14ac:dyDescent="0.2">
      <c r="B31" s="2" t="s">
        <v>422</v>
      </c>
      <c r="C31" s="1" t="s">
        <v>429</v>
      </c>
      <c r="D31" s="1" t="s">
        <v>409</v>
      </c>
      <c r="E31" s="2" t="s">
        <v>1</v>
      </c>
      <c r="F31" s="1" t="s">
        <v>100</v>
      </c>
      <c r="G31" s="1" t="s">
        <v>88</v>
      </c>
      <c r="H31" s="2" t="s">
        <v>4</v>
      </c>
      <c r="I31" s="10">
        <v>3.44E-2</v>
      </c>
      <c r="J31" s="90"/>
      <c r="K31" s="90"/>
      <c r="L31" s="90"/>
      <c r="M31" s="90"/>
      <c r="N31" s="46" t="str">
        <f t="shared" si="0"/>
        <v/>
      </c>
      <c r="O31" s="41" t="str">
        <f>IF(AND(VLOOKUP(Lot1BRef,'iCover Sheet'!$B$15:$D$18,3,0)="Yes",COUNTBLANK(J31:M31)&gt;0),"Please populate yellow cell(s)",IF(AND(VLOOKUP(Lot1BRef,'iCover Sheet'!$B$15:$D$18,3,0)&lt;&gt;"Yes",COUNTA(J31:M31)&gt;0),"Please do not populate grey cells",""))</f>
        <v/>
      </c>
    </row>
    <row r="32" spans="2:17" x14ac:dyDescent="0.2">
      <c r="B32" s="2" t="s">
        <v>423</v>
      </c>
      <c r="C32" s="1" t="s">
        <v>424</v>
      </c>
      <c r="D32" s="1" t="s">
        <v>182</v>
      </c>
      <c r="E32" s="2" t="s">
        <v>1</v>
      </c>
      <c r="F32" s="1" t="s">
        <v>100</v>
      </c>
      <c r="G32" s="1" t="s">
        <v>88</v>
      </c>
      <c r="H32" s="2" t="s">
        <v>4</v>
      </c>
      <c r="I32" s="10">
        <v>3.44E-2</v>
      </c>
      <c r="J32" s="90"/>
      <c r="K32" s="90"/>
      <c r="L32" s="90"/>
      <c r="M32" s="90"/>
      <c r="N32" s="46" t="str">
        <f t="shared" si="0"/>
        <v/>
      </c>
      <c r="O32" s="41" t="str">
        <f>IF(AND(VLOOKUP(Lot1BRef,'iCover Sheet'!$B$15:$D$18,3,0)="Yes",COUNTBLANK(J32:M32)&gt;0),"Please populate yellow cell(s)",IF(AND(VLOOKUP(Lot1BRef,'iCover Sheet'!$B$15:$D$18,3,0)&lt;&gt;"Yes",COUNTA(J32:M32)&gt;0),"Please do not populate grey cells",""))</f>
        <v/>
      </c>
    </row>
    <row r="33" spans="2:15" x14ac:dyDescent="0.2">
      <c r="B33" s="2" t="s">
        <v>425</v>
      </c>
      <c r="C33" s="1" t="s">
        <v>426</v>
      </c>
      <c r="D33" s="1" t="s">
        <v>182</v>
      </c>
      <c r="E33" s="2" t="s">
        <v>1</v>
      </c>
      <c r="F33" s="1" t="s">
        <v>100</v>
      </c>
      <c r="G33" s="1" t="s">
        <v>88</v>
      </c>
      <c r="H33" s="2" t="s">
        <v>4</v>
      </c>
      <c r="I33" s="10">
        <v>3.44E-2</v>
      </c>
      <c r="J33" s="90"/>
      <c r="K33" s="90"/>
      <c r="L33" s="90"/>
      <c r="M33" s="90"/>
      <c r="N33" s="46" t="str">
        <f t="shared" si="0"/>
        <v/>
      </c>
      <c r="O33" s="41" t="str">
        <f>IF(AND(VLOOKUP(Lot1BRef,'iCover Sheet'!$B$15:$D$18,3,0)="Yes",COUNTBLANK(J33:M33)&gt;0),"Please populate yellow cell(s)",IF(AND(VLOOKUP(Lot1BRef,'iCover Sheet'!$B$15:$D$18,3,0)&lt;&gt;"Yes",COUNTA(J33:M33)&gt;0),"Please do not populate grey cells",""))</f>
        <v/>
      </c>
    </row>
    <row r="34" spans="2:15" x14ac:dyDescent="0.2">
      <c r="B34" s="11" t="s">
        <v>427</v>
      </c>
      <c r="C34" s="13" t="s">
        <v>428</v>
      </c>
      <c r="D34" s="13" t="s">
        <v>182</v>
      </c>
      <c r="E34" s="2" t="s">
        <v>1</v>
      </c>
      <c r="F34" s="1" t="s">
        <v>100</v>
      </c>
      <c r="G34" s="1" t="s">
        <v>88</v>
      </c>
      <c r="H34" s="2" t="s">
        <v>4</v>
      </c>
      <c r="I34" s="10">
        <v>3.44E-2</v>
      </c>
      <c r="J34" s="90"/>
      <c r="K34" s="90"/>
      <c r="L34" s="90"/>
      <c r="M34" s="90"/>
      <c r="N34" s="46" t="str">
        <f t="shared" si="0"/>
        <v/>
      </c>
      <c r="O34" s="41" t="str">
        <f>IF(AND(VLOOKUP(Lot1BRef,'iCover Sheet'!$B$15:$D$18,3,0)="Yes",COUNTBLANK(J34:M34)&gt;0),"Please populate yellow cell(s)",IF(AND(VLOOKUP(Lot1BRef,'iCover Sheet'!$B$15:$D$18,3,0)&lt;&gt;"Yes",COUNTA(J34:M34)&gt;0),"Please do not populate grey cells",""))</f>
        <v/>
      </c>
    </row>
  </sheetData>
  <sheetProtection algorithmName="SHA-512" hashValue="JGoj3Lf/cDs8IBIvpwjMwHrD8YyRzLFh8S8TWrc4u0FfreKfC35MaCt6M5Ob1GM5RLWBIUyiLmXQv0CvAUY1NA==" saltValue="UgJB2N5H78qyGSzBCJuxCA==" spinCount="100000" sheet="1" objects="1" scenarios="1"/>
  <conditionalFormatting sqref="J6:M34">
    <cfRule type="expression" dxfId="31" priority="2">
      <formula>J6=""</formula>
    </cfRule>
  </conditionalFormatting>
  <dataValidations count="1">
    <dataValidation type="custom" allowBlank="1" showInputMessage="1" showErrorMessage="1" errorTitle="Input Error" error="Value input must be greater than zero and to no more than two decimal places." sqref="J6:M34" xr:uid="{07A7AFF5-AED0-4421-8963-A6CA2684C050}">
      <formula1>AND(ISNUMBER(J6),J6&gt;0,OR(IF(ISERROR(FIND(".",J6)),LEN(J6)&gt;0,LEN(MID(J6,FIND(".",J6)+1,25))&lt;3)))</formula1>
    </dataValidation>
  </dataValidation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expression" priority="1" id="{404A4EC3-EFF9-49D5-84CB-C44BF0AECAD7}">
            <xm:f>VLOOKUP(Lot1BRef,'iCover Sheet'!$B$15:$D$18,3,0)&lt;&gt;"Yes"</xm:f>
            <x14:dxf>
              <fill>
                <patternFill>
                  <bgColor theme="0" tint="-0.24994659260841701"/>
                </patternFill>
              </fill>
            </x14:dxf>
          </x14:cfRule>
          <xm:sqref>B6:N34</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366B46-44EE-4361-ACEE-3235C86C1216}">
  <sheetPr codeName="Sheet5">
    <tabColor rgb="FF185C37"/>
  </sheetPr>
  <dimension ref="A2:AF159"/>
  <sheetViews>
    <sheetView topLeftCell="B1" workbookViewId="0">
      <selection activeCell="J131" activeCellId="3" sqref="K7:O24 I25:I122 K25:N122 J131:M159"/>
    </sheetView>
  </sheetViews>
  <sheetFormatPr defaultRowHeight="11.25" x14ac:dyDescent="0.2"/>
  <cols>
    <col min="1" max="1" width="3.83203125" style="18" customWidth="1"/>
    <col min="2" max="2" width="9.33203125" style="18"/>
    <col min="3" max="3" width="100" style="18" bestFit="1" customWidth="1"/>
    <col min="4" max="4" width="12.1640625" style="18" bestFit="1" customWidth="1"/>
    <col min="5" max="5" width="15.83203125" style="18" bestFit="1" customWidth="1"/>
    <col min="6" max="6" width="14.33203125" style="18" bestFit="1" customWidth="1"/>
    <col min="7" max="8" width="9.33203125" style="18"/>
    <col min="9" max="9" width="12.83203125" style="18" customWidth="1"/>
    <col min="10" max="16" width="13.33203125" style="18" customWidth="1"/>
    <col min="17" max="17" width="25.83203125" style="18" bestFit="1" customWidth="1"/>
    <col min="18" max="18" width="3.83203125" style="18" customWidth="1"/>
    <col min="19" max="16384" width="9.33203125" style="18"/>
  </cols>
  <sheetData>
    <row r="2" spans="1:32" x14ac:dyDescent="0.2">
      <c r="A2" s="19"/>
      <c r="B2" s="23" t="s">
        <v>348</v>
      </c>
      <c r="C2" s="19"/>
      <c r="D2" s="19"/>
      <c r="E2" s="19"/>
      <c r="G2" s="19"/>
      <c r="H2" s="19"/>
      <c r="I2" s="19"/>
      <c r="J2" s="19"/>
      <c r="K2" s="19"/>
      <c r="L2" s="19"/>
      <c r="M2" s="19"/>
      <c r="N2" s="19"/>
      <c r="O2" s="19"/>
      <c r="P2" s="19"/>
      <c r="Q2" s="19"/>
      <c r="R2" s="19"/>
      <c r="S2" s="19"/>
      <c r="T2" s="19"/>
      <c r="U2" s="19"/>
      <c r="V2" s="19"/>
      <c r="W2" s="19"/>
      <c r="X2" s="19"/>
      <c r="Y2" s="19"/>
      <c r="Z2" s="19"/>
      <c r="AA2" s="19"/>
      <c r="AB2" s="19"/>
      <c r="AC2" s="19"/>
      <c r="AD2" s="19"/>
      <c r="AE2" s="19"/>
      <c r="AF2" s="19"/>
    </row>
    <row r="3" spans="1:32" x14ac:dyDescent="0.2">
      <c r="A3" s="19"/>
      <c r="C3" s="19"/>
      <c r="E3" s="19"/>
      <c r="F3" s="19"/>
      <c r="G3" s="19"/>
      <c r="H3" s="19"/>
      <c r="I3" s="19"/>
      <c r="J3" s="19"/>
      <c r="K3" s="19"/>
      <c r="L3" s="19"/>
      <c r="M3" s="19"/>
      <c r="N3" s="19"/>
      <c r="O3" s="19"/>
      <c r="P3" s="19"/>
      <c r="Q3" s="19"/>
      <c r="S3" s="19"/>
      <c r="T3" s="19"/>
      <c r="U3" s="19"/>
      <c r="V3" s="19"/>
      <c r="W3" s="19"/>
      <c r="X3" s="19"/>
      <c r="Y3" s="19"/>
      <c r="Z3" s="19"/>
      <c r="AA3" s="19"/>
      <c r="AB3" s="19"/>
      <c r="AC3" s="19"/>
      <c r="AD3" s="19"/>
      <c r="AE3" s="19"/>
      <c r="AF3" s="19"/>
    </row>
    <row r="4" spans="1:32" x14ac:dyDescent="0.2">
      <c r="A4" s="19"/>
      <c r="B4" s="22" t="s">
        <v>479</v>
      </c>
      <c r="C4" s="19"/>
      <c r="D4" s="19"/>
      <c r="E4" s="19"/>
      <c r="F4" s="19"/>
      <c r="G4" s="19"/>
      <c r="H4" s="19"/>
      <c r="I4" s="19"/>
      <c r="K4" s="19"/>
      <c r="L4" s="19"/>
      <c r="M4" s="19"/>
      <c r="N4" s="19"/>
      <c r="O4" s="19"/>
      <c r="P4" s="19"/>
      <c r="Q4" s="19"/>
      <c r="S4" s="19"/>
      <c r="T4" s="19"/>
      <c r="U4" s="19"/>
      <c r="V4" s="19"/>
      <c r="W4" s="19"/>
      <c r="X4" s="19"/>
      <c r="Y4" s="19"/>
      <c r="Z4" s="19"/>
      <c r="AA4" s="19"/>
      <c r="AB4" s="19"/>
      <c r="AC4" s="19"/>
      <c r="AD4" s="19"/>
      <c r="AE4" s="19"/>
      <c r="AF4" s="19"/>
    </row>
    <row r="5" spans="1:32" x14ac:dyDescent="0.2">
      <c r="A5" s="19"/>
      <c r="C5" s="21"/>
      <c r="D5" s="21"/>
      <c r="E5" s="21"/>
      <c r="F5" s="21"/>
      <c r="G5" s="21"/>
      <c r="H5" s="21"/>
      <c r="I5" s="21"/>
      <c r="J5" s="21"/>
      <c r="K5" s="28" t="s">
        <v>347</v>
      </c>
      <c r="L5" s="29"/>
      <c r="M5" s="29"/>
      <c r="N5" s="29"/>
      <c r="O5" s="30"/>
      <c r="P5" s="19"/>
      <c r="Q5" s="19"/>
      <c r="S5" s="19"/>
      <c r="T5" s="19"/>
      <c r="U5" s="19"/>
      <c r="V5" s="19"/>
      <c r="W5" s="19"/>
      <c r="X5" s="19"/>
      <c r="Y5" s="19"/>
      <c r="Z5" s="19"/>
      <c r="AA5" s="19"/>
      <c r="AB5" s="19"/>
      <c r="AC5" s="19"/>
      <c r="AD5" s="19"/>
      <c r="AE5" s="19"/>
      <c r="AF5" s="19"/>
    </row>
    <row r="6" spans="1:32" ht="33.75" x14ac:dyDescent="0.2">
      <c r="A6" s="19"/>
      <c r="B6" s="4" t="s">
        <v>346</v>
      </c>
      <c r="C6" s="4" t="s">
        <v>98</v>
      </c>
      <c r="D6" s="4" t="s">
        <v>97</v>
      </c>
      <c r="E6" s="4" t="s">
        <v>349</v>
      </c>
      <c r="F6" s="4" t="s">
        <v>345</v>
      </c>
      <c r="G6" s="4" t="s">
        <v>3</v>
      </c>
      <c r="H6" s="4" t="s">
        <v>344</v>
      </c>
      <c r="I6" s="4" t="s">
        <v>363</v>
      </c>
      <c r="J6" s="4" t="s">
        <v>343</v>
      </c>
      <c r="K6" s="4" t="s">
        <v>57</v>
      </c>
      <c r="L6" s="4" t="s">
        <v>56</v>
      </c>
      <c r="M6" s="4" t="s">
        <v>55</v>
      </c>
      <c r="N6" s="4" t="s">
        <v>54</v>
      </c>
      <c r="O6" s="4" t="s">
        <v>342</v>
      </c>
      <c r="P6" s="4" t="s">
        <v>341</v>
      </c>
      <c r="Q6" s="19"/>
      <c r="S6" s="19"/>
      <c r="T6" s="19"/>
      <c r="U6" s="19"/>
      <c r="V6" s="19"/>
      <c r="W6" s="19"/>
      <c r="X6" s="19"/>
      <c r="Y6" s="19"/>
      <c r="Z6" s="19"/>
      <c r="AA6" s="19"/>
      <c r="AB6" s="19"/>
      <c r="AC6" s="19"/>
      <c r="AD6" s="19"/>
      <c r="AE6" s="19"/>
      <c r="AF6" s="19"/>
    </row>
    <row r="7" spans="1:32" x14ac:dyDescent="0.2">
      <c r="A7" s="19"/>
      <c r="B7" s="39" t="s">
        <v>340</v>
      </c>
      <c r="C7" s="24" t="s">
        <v>339</v>
      </c>
      <c r="D7" s="24" t="s">
        <v>103</v>
      </c>
      <c r="E7" s="25" t="s">
        <v>1</v>
      </c>
      <c r="F7" s="25" t="s">
        <v>100</v>
      </c>
      <c r="G7" s="25" t="s">
        <v>88</v>
      </c>
      <c r="H7" s="25" t="s">
        <v>4</v>
      </c>
      <c r="I7" s="25" t="s">
        <v>4</v>
      </c>
      <c r="J7" s="26">
        <v>2.7799999999999998E-2</v>
      </c>
      <c r="K7" s="87"/>
      <c r="L7" s="87"/>
      <c r="M7" s="87"/>
      <c r="N7" s="87"/>
      <c r="O7" s="88"/>
      <c r="P7" s="68" t="str">
        <f t="shared" ref="P7:P24" si="0">IF(COUNTA(K7:N7)=4,AVERAGE(K7:N7),"")</f>
        <v/>
      </c>
      <c r="Q7" s="40" t="str">
        <f>IF(AND(VLOOKUP(Lot1CRef,'iCover Sheet'!$B$15:$D$18,3,0)="Yes",COUNTBLANK(K7:O7)&gt;0),"Please populate yellow cell(s)",IF(AND(VLOOKUP(Lot1CRef,'iCover Sheet'!$B$15:$D$18,3,0)&lt;&gt;"Yes",COUNTA(K7:O7)&gt;0),"Please do not populate grey cells",""))</f>
        <v/>
      </c>
      <c r="R7" s="19"/>
      <c r="S7" s="19"/>
      <c r="T7" s="19"/>
      <c r="U7" s="19"/>
      <c r="V7" s="19"/>
      <c r="W7" s="19"/>
      <c r="AA7" s="19"/>
      <c r="AB7" s="19"/>
      <c r="AC7" s="19"/>
      <c r="AD7" s="19"/>
      <c r="AE7" s="19"/>
      <c r="AF7" s="19"/>
    </row>
    <row r="8" spans="1:32" x14ac:dyDescent="0.2">
      <c r="A8" s="19"/>
      <c r="B8" s="39" t="s">
        <v>338</v>
      </c>
      <c r="C8" s="24" t="s">
        <v>337</v>
      </c>
      <c r="D8" s="24" t="s">
        <v>103</v>
      </c>
      <c r="E8" s="25" t="s">
        <v>1</v>
      </c>
      <c r="F8" s="25" t="s">
        <v>100</v>
      </c>
      <c r="G8" s="25" t="s">
        <v>88</v>
      </c>
      <c r="H8" s="25" t="s">
        <v>4</v>
      </c>
      <c r="I8" s="25" t="s">
        <v>4</v>
      </c>
      <c r="J8" s="26">
        <v>2.7799999999999998E-2</v>
      </c>
      <c r="K8" s="87"/>
      <c r="L8" s="87"/>
      <c r="M8" s="87"/>
      <c r="N8" s="87"/>
      <c r="O8" s="88"/>
      <c r="P8" s="68" t="str">
        <f t="shared" si="0"/>
        <v/>
      </c>
      <c r="Q8" s="40" t="str">
        <f>IF(AND(VLOOKUP(Lot1CRef,'iCover Sheet'!$B$15:$D$18,3,0)="Yes",COUNTBLANK(K8:O8)&gt;0),"Please populate yellow cell(s)",IF(AND(VLOOKUP(Lot1CRef,'iCover Sheet'!$B$15:$D$18,3,0)&lt;&gt;"Yes",COUNTA(K8:O8)&gt;0),"Please do not populate grey cells",""))</f>
        <v/>
      </c>
      <c r="R8" s="19"/>
      <c r="S8" s="19"/>
      <c r="T8" s="19"/>
      <c r="U8" s="19"/>
      <c r="V8" s="19"/>
      <c r="W8" s="19"/>
      <c r="AA8" s="19"/>
      <c r="AB8" s="19"/>
      <c r="AC8" s="19"/>
      <c r="AD8" s="19"/>
      <c r="AE8" s="19"/>
      <c r="AF8" s="19"/>
    </row>
    <row r="9" spans="1:32" x14ac:dyDescent="0.2">
      <c r="A9" s="19"/>
      <c r="B9" s="39" t="s">
        <v>336</v>
      </c>
      <c r="C9" s="24" t="s">
        <v>335</v>
      </c>
      <c r="D9" s="24" t="s">
        <v>103</v>
      </c>
      <c r="E9" s="25" t="s">
        <v>1</v>
      </c>
      <c r="F9" s="25" t="s">
        <v>100</v>
      </c>
      <c r="G9" s="25" t="s">
        <v>88</v>
      </c>
      <c r="H9" s="25" t="s">
        <v>4</v>
      </c>
      <c r="I9" s="25" t="s">
        <v>4</v>
      </c>
      <c r="J9" s="26">
        <v>2.7799999999999998E-2</v>
      </c>
      <c r="K9" s="87"/>
      <c r="L9" s="87"/>
      <c r="M9" s="87"/>
      <c r="N9" s="87"/>
      <c r="O9" s="88"/>
      <c r="P9" s="68" t="str">
        <f t="shared" si="0"/>
        <v/>
      </c>
      <c r="Q9" s="40" t="str">
        <f>IF(AND(VLOOKUP(Lot1CRef,'iCover Sheet'!$B$15:$D$18,3,0)="Yes",COUNTBLANK(K9:O9)&gt;0),"Please populate yellow cell(s)",IF(AND(VLOOKUP(Lot1CRef,'iCover Sheet'!$B$15:$D$18,3,0)&lt;&gt;"Yes",COUNTA(K9:O9)&gt;0),"Please do not populate grey cells",""))</f>
        <v/>
      </c>
      <c r="R9" s="19"/>
      <c r="S9" s="19"/>
      <c r="T9" s="19"/>
      <c r="U9" s="19"/>
      <c r="V9" s="19"/>
      <c r="W9" s="19"/>
      <c r="AA9" s="19"/>
      <c r="AB9" s="19"/>
      <c r="AC9" s="19"/>
      <c r="AD9" s="19"/>
      <c r="AE9" s="19"/>
      <c r="AF9" s="19"/>
    </row>
    <row r="10" spans="1:32" x14ac:dyDescent="0.2">
      <c r="A10" s="19"/>
      <c r="B10" s="39" t="s">
        <v>334</v>
      </c>
      <c r="C10" s="24" t="s">
        <v>333</v>
      </c>
      <c r="D10" s="24" t="s">
        <v>113</v>
      </c>
      <c r="E10" s="25" t="s">
        <v>1</v>
      </c>
      <c r="F10" s="25" t="s">
        <v>100</v>
      </c>
      <c r="G10" s="25" t="s">
        <v>88</v>
      </c>
      <c r="H10" s="25" t="s">
        <v>4</v>
      </c>
      <c r="I10" s="25" t="s">
        <v>4</v>
      </c>
      <c r="J10" s="26">
        <v>2.7799999999999998E-2</v>
      </c>
      <c r="K10" s="87"/>
      <c r="L10" s="87"/>
      <c r="M10" s="87"/>
      <c r="N10" s="87"/>
      <c r="O10" s="88"/>
      <c r="P10" s="68" t="str">
        <f t="shared" si="0"/>
        <v/>
      </c>
      <c r="Q10" s="40" t="str">
        <f>IF(AND(VLOOKUP(Lot1CRef,'iCover Sheet'!$B$15:$D$18,3,0)="Yes",COUNTBLANK(K10:O10)&gt;0),"Please populate yellow cell(s)",IF(AND(VLOOKUP(Lot1CRef,'iCover Sheet'!$B$15:$D$18,3,0)&lt;&gt;"Yes",COUNTA(K10:O10)&gt;0),"Please do not populate grey cells",""))</f>
        <v/>
      </c>
      <c r="R10" s="19"/>
      <c r="S10" s="19"/>
      <c r="T10" s="19"/>
      <c r="U10" s="19"/>
      <c r="V10" s="19"/>
      <c r="W10" s="19"/>
      <c r="AA10" s="19"/>
      <c r="AB10" s="19"/>
      <c r="AC10" s="19"/>
      <c r="AD10" s="19"/>
      <c r="AE10" s="19"/>
      <c r="AF10" s="19"/>
    </row>
    <row r="11" spans="1:32" x14ac:dyDescent="0.2">
      <c r="A11" s="19"/>
      <c r="B11" s="39" t="s">
        <v>332</v>
      </c>
      <c r="C11" s="24" t="s">
        <v>331</v>
      </c>
      <c r="D11" s="24" t="s">
        <v>103</v>
      </c>
      <c r="E11" s="25" t="s">
        <v>1</v>
      </c>
      <c r="F11" s="25" t="s">
        <v>100</v>
      </c>
      <c r="G11" s="25" t="s">
        <v>88</v>
      </c>
      <c r="H11" s="25" t="s">
        <v>4</v>
      </c>
      <c r="I11" s="25" t="s">
        <v>4</v>
      </c>
      <c r="J11" s="26">
        <v>2.7799999999999998E-2</v>
      </c>
      <c r="K11" s="87"/>
      <c r="L11" s="87"/>
      <c r="M11" s="87"/>
      <c r="N11" s="87"/>
      <c r="O11" s="88"/>
      <c r="P11" s="68" t="str">
        <f t="shared" si="0"/>
        <v/>
      </c>
      <c r="Q11" s="40" t="str">
        <f>IF(AND(VLOOKUP(Lot1CRef,'iCover Sheet'!$B$15:$D$18,3,0)="Yes",COUNTBLANK(K11:O11)&gt;0),"Please populate yellow cell(s)",IF(AND(VLOOKUP(Lot1CRef,'iCover Sheet'!$B$15:$D$18,3,0)&lt;&gt;"Yes",COUNTA(K11:O11)&gt;0),"Please do not populate grey cells",""))</f>
        <v/>
      </c>
      <c r="R11" s="19"/>
      <c r="S11" s="19"/>
      <c r="T11" s="19"/>
      <c r="U11" s="19"/>
      <c r="V11" s="19"/>
      <c r="W11" s="19"/>
      <c r="AA11" s="19"/>
      <c r="AB11" s="19"/>
      <c r="AC11" s="19"/>
      <c r="AD11" s="19"/>
      <c r="AE11" s="19"/>
      <c r="AF11" s="19"/>
    </row>
    <row r="12" spans="1:32" x14ac:dyDescent="0.2">
      <c r="A12" s="19"/>
      <c r="B12" s="39" t="s">
        <v>330</v>
      </c>
      <c r="C12" s="24" t="s">
        <v>329</v>
      </c>
      <c r="D12" s="24" t="s">
        <v>182</v>
      </c>
      <c r="E12" s="25" t="s">
        <v>1</v>
      </c>
      <c r="F12" s="25" t="s">
        <v>100</v>
      </c>
      <c r="G12" s="25" t="s">
        <v>88</v>
      </c>
      <c r="H12" s="25" t="s">
        <v>4</v>
      </c>
      <c r="I12" s="25" t="s">
        <v>4</v>
      </c>
      <c r="J12" s="26">
        <v>2.7799999999999998E-2</v>
      </c>
      <c r="K12" s="87"/>
      <c r="L12" s="87"/>
      <c r="M12" s="87"/>
      <c r="N12" s="87"/>
      <c r="O12" s="88"/>
      <c r="P12" s="68" t="str">
        <f t="shared" si="0"/>
        <v/>
      </c>
      <c r="Q12" s="40" t="str">
        <f>IF(AND(VLOOKUP(Lot1CRef,'iCover Sheet'!$B$15:$D$18,3,0)="Yes",COUNTBLANK(K12:O12)&gt;0),"Please populate yellow cell(s)",IF(AND(VLOOKUP(Lot1CRef,'iCover Sheet'!$B$15:$D$18,3,0)&lt;&gt;"Yes",COUNTA(K12:O12)&gt;0),"Please do not populate grey cells",""))</f>
        <v/>
      </c>
      <c r="R12" s="19"/>
      <c r="S12" s="19"/>
      <c r="T12" s="19"/>
      <c r="U12" s="19"/>
      <c r="V12" s="19"/>
      <c r="W12" s="19"/>
      <c r="AA12" s="19"/>
      <c r="AB12" s="19"/>
      <c r="AC12" s="19"/>
      <c r="AD12" s="19"/>
      <c r="AE12" s="19"/>
      <c r="AF12" s="19"/>
    </row>
    <row r="13" spans="1:32" x14ac:dyDescent="0.2">
      <c r="A13" s="19"/>
      <c r="B13" s="39" t="s">
        <v>328</v>
      </c>
      <c r="C13" s="24" t="s">
        <v>327</v>
      </c>
      <c r="D13" s="24" t="s">
        <v>116</v>
      </c>
      <c r="E13" s="25" t="s">
        <v>1</v>
      </c>
      <c r="F13" s="25" t="s">
        <v>100</v>
      </c>
      <c r="G13" s="25" t="s">
        <v>88</v>
      </c>
      <c r="H13" s="25" t="s">
        <v>4</v>
      </c>
      <c r="I13" s="25" t="s">
        <v>4</v>
      </c>
      <c r="J13" s="26">
        <v>2.7799999999999998E-2</v>
      </c>
      <c r="K13" s="87"/>
      <c r="L13" s="87"/>
      <c r="M13" s="87"/>
      <c r="N13" s="87"/>
      <c r="O13" s="88"/>
      <c r="P13" s="68" t="str">
        <f t="shared" si="0"/>
        <v/>
      </c>
      <c r="Q13" s="40" t="str">
        <f>IF(AND(VLOOKUP(Lot1CRef,'iCover Sheet'!$B$15:$D$18,3,0)="Yes",COUNTBLANK(K13:O13)&gt;0),"Please populate yellow cell(s)",IF(AND(VLOOKUP(Lot1CRef,'iCover Sheet'!$B$15:$D$18,3,0)&lt;&gt;"Yes",COUNTA(K13:O13)&gt;0),"Please do not populate grey cells",""))</f>
        <v/>
      </c>
      <c r="R13" s="19"/>
      <c r="S13" s="19"/>
      <c r="T13" s="19"/>
      <c r="U13" s="19"/>
      <c r="V13" s="19"/>
      <c r="W13" s="19"/>
      <c r="AA13" s="19"/>
      <c r="AB13" s="19"/>
      <c r="AC13" s="19"/>
      <c r="AD13" s="19"/>
      <c r="AE13" s="19"/>
      <c r="AF13" s="19"/>
    </row>
    <row r="14" spans="1:32" x14ac:dyDescent="0.2">
      <c r="A14" s="19"/>
      <c r="B14" s="39" t="s">
        <v>326</v>
      </c>
      <c r="C14" s="24" t="s">
        <v>325</v>
      </c>
      <c r="D14" s="24" t="s">
        <v>266</v>
      </c>
      <c r="E14" s="25" t="s">
        <v>1</v>
      </c>
      <c r="F14" s="25" t="s">
        <v>100</v>
      </c>
      <c r="G14" s="25" t="s">
        <v>88</v>
      </c>
      <c r="H14" s="25" t="s">
        <v>4</v>
      </c>
      <c r="I14" s="25" t="s">
        <v>4</v>
      </c>
      <c r="J14" s="26">
        <v>2.7799999999999998E-2</v>
      </c>
      <c r="K14" s="87"/>
      <c r="L14" s="87"/>
      <c r="M14" s="87"/>
      <c r="N14" s="87"/>
      <c r="O14" s="88"/>
      <c r="P14" s="68" t="str">
        <f t="shared" si="0"/>
        <v/>
      </c>
      <c r="Q14" s="40" t="str">
        <f>IF(AND(VLOOKUP(Lot1CRef,'iCover Sheet'!$B$15:$D$18,3,0)="Yes",COUNTBLANK(K14:O14)&gt;0),"Please populate yellow cell(s)",IF(AND(VLOOKUP(Lot1CRef,'iCover Sheet'!$B$15:$D$18,3,0)&lt;&gt;"Yes",COUNTA(K14:O14)&gt;0),"Please do not populate grey cells",""))</f>
        <v/>
      </c>
      <c r="T14" s="19"/>
      <c r="U14" s="19"/>
      <c r="V14" s="19"/>
      <c r="W14" s="19"/>
      <c r="AA14" s="19"/>
      <c r="AB14" s="19"/>
      <c r="AC14" s="19"/>
      <c r="AD14" s="19"/>
      <c r="AE14" s="19"/>
      <c r="AF14" s="19"/>
    </row>
    <row r="15" spans="1:32" x14ac:dyDescent="0.2">
      <c r="A15" s="19"/>
      <c r="B15" s="39" t="s">
        <v>324</v>
      </c>
      <c r="C15" s="24" t="s">
        <v>323</v>
      </c>
      <c r="D15" s="24" t="s">
        <v>266</v>
      </c>
      <c r="E15" s="25" t="s">
        <v>1</v>
      </c>
      <c r="F15" s="25" t="s">
        <v>100</v>
      </c>
      <c r="G15" s="25" t="s">
        <v>88</v>
      </c>
      <c r="H15" s="25" t="s">
        <v>4</v>
      </c>
      <c r="I15" s="25" t="s">
        <v>4</v>
      </c>
      <c r="J15" s="26">
        <v>2.7799999999999998E-2</v>
      </c>
      <c r="K15" s="87"/>
      <c r="L15" s="87"/>
      <c r="M15" s="87"/>
      <c r="N15" s="87"/>
      <c r="O15" s="88"/>
      <c r="P15" s="68" t="str">
        <f t="shared" si="0"/>
        <v/>
      </c>
      <c r="Q15" s="40" t="str">
        <f>IF(AND(VLOOKUP(Lot1CRef,'iCover Sheet'!$B$15:$D$18,3,0)="Yes",COUNTBLANK(K15:O15)&gt;0),"Please populate yellow cell(s)",IF(AND(VLOOKUP(Lot1CRef,'iCover Sheet'!$B$15:$D$18,3,0)&lt;&gt;"Yes",COUNTA(K15:O15)&gt;0),"Please do not populate grey cells",""))</f>
        <v/>
      </c>
      <c r="R15" s="19"/>
      <c r="S15" s="70" t="s">
        <v>502</v>
      </c>
      <c r="T15" s="19"/>
      <c r="U15" s="19"/>
      <c r="V15" s="19"/>
      <c r="W15" s="19"/>
      <c r="AA15" s="19"/>
      <c r="AB15" s="19"/>
      <c r="AC15" s="19"/>
      <c r="AD15" s="19"/>
      <c r="AE15" s="19"/>
      <c r="AF15" s="19"/>
    </row>
    <row r="16" spans="1:32" x14ac:dyDescent="0.2">
      <c r="A16" s="19"/>
      <c r="B16" s="39" t="s">
        <v>322</v>
      </c>
      <c r="C16" s="24" t="s">
        <v>321</v>
      </c>
      <c r="D16" s="24" t="s">
        <v>106</v>
      </c>
      <c r="E16" s="25" t="s">
        <v>1</v>
      </c>
      <c r="F16" s="25" t="s">
        <v>100</v>
      </c>
      <c r="G16" s="25" t="s">
        <v>88</v>
      </c>
      <c r="H16" s="25" t="s">
        <v>4</v>
      </c>
      <c r="I16" s="25" t="s">
        <v>4</v>
      </c>
      <c r="J16" s="26">
        <v>2.7799999999999998E-2</v>
      </c>
      <c r="K16" s="87"/>
      <c r="L16" s="87"/>
      <c r="M16" s="87"/>
      <c r="N16" s="87"/>
      <c r="O16" s="88"/>
      <c r="P16" s="68" t="str">
        <f t="shared" si="0"/>
        <v/>
      </c>
      <c r="Q16" s="40" t="str">
        <f>IF(AND(VLOOKUP(Lot1CRef,'iCover Sheet'!$B$15:$D$18,3,0)="Yes",COUNTBLANK(K16:O16)&gt;0),"Please populate yellow cell(s)",IF(AND(VLOOKUP(Lot1CRef,'iCover Sheet'!$B$15:$D$18,3,0)&lt;&gt;"Yes",COUNTA(K16:O16)&gt;0),"Please do not populate grey cells",""))</f>
        <v/>
      </c>
      <c r="R16" s="19"/>
      <c r="S16" s="19"/>
      <c r="T16" s="19"/>
      <c r="U16" s="19"/>
      <c r="V16" s="19"/>
      <c r="W16" s="19"/>
      <c r="AA16" s="19"/>
      <c r="AB16" s="19"/>
      <c r="AC16" s="19"/>
      <c r="AD16" s="19"/>
      <c r="AE16" s="19"/>
      <c r="AF16" s="19"/>
    </row>
    <row r="17" spans="1:32" x14ac:dyDescent="0.2">
      <c r="A17" s="19"/>
      <c r="B17" s="39" t="s">
        <v>320</v>
      </c>
      <c r="C17" s="24" t="s">
        <v>319</v>
      </c>
      <c r="D17" s="24" t="s">
        <v>106</v>
      </c>
      <c r="E17" s="25" t="s">
        <v>1</v>
      </c>
      <c r="F17" s="25" t="s">
        <v>100</v>
      </c>
      <c r="G17" s="25" t="s">
        <v>88</v>
      </c>
      <c r="H17" s="25" t="s">
        <v>4</v>
      </c>
      <c r="I17" s="25" t="s">
        <v>4</v>
      </c>
      <c r="J17" s="26">
        <v>2.7799999999999998E-2</v>
      </c>
      <c r="K17" s="87"/>
      <c r="L17" s="87"/>
      <c r="M17" s="87"/>
      <c r="N17" s="87"/>
      <c r="O17" s="88"/>
      <c r="P17" s="68" t="str">
        <f t="shared" si="0"/>
        <v/>
      </c>
      <c r="Q17" s="40" t="str">
        <f>IF(AND(VLOOKUP(Lot1CRef,'iCover Sheet'!$B$15:$D$18,3,0)="Yes",COUNTBLANK(K17:O17)&gt;0),"Please populate yellow cell(s)",IF(AND(VLOOKUP(Lot1CRef,'iCover Sheet'!$B$15:$D$18,3,0)&lt;&gt;"Yes",COUNTA(K17:O17)&gt;0),"Please do not populate grey cells",""))</f>
        <v/>
      </c>
      <c r="R17" s="19"/>
      <c r="S17" s="19"/>
      <c r="T17" s="19"/>
      <c r="U17" s="19"/>
      <c r="V17" s="19"/>
      <c r="W17" s="19"/>
      <c r="AA17" s="19"/>
      <c r="AB17" s="19"/>
      <c r="AC17" s="19"/>
      <c r="AD17" s="19"/>
      <c r="AE17" s="19"/>
      <c r="AF17" s="19"/>
    </row>
    <row r="18" spans="1:32" x14ac:dyDescent="0.2">
      <c r="A18" s="19"/>
      <c r="B18" s="39" t="s">
        <v>318</v>
      </c>
      <c r="C18" s="24" t="s">
        <v>317</v>
      </c>
      <c r="D18" s="24" t="s">
        <v>106</v>
      </c>
      <c r="E18" s="25" t="s">
        <v>1</v>
      </c>
      <c r="F18" s="25" t="s">
        <v>100</v>
      </c>
      <c r="G18" s="25" t="s">
        <v>88</v>
      </c>
      <c r="H18" s="25" t="s">
        <v>4</v>
      </c>
      <c r="I18" s="25" t="s">
        <v>4</v>
      </c>
      <c r="J18" s="26">
        <v>2.7799999999999998E-2</v>
      </c>
      <c r="K18" s="87"/>
      <c r="L18" s="87"/>
      <c r="M18" s="87"/>
      <c r="N18" s="87"/>
      <c r="O18" s="88"/>
      <c r="P18" s="68" t="str">
        <f t="shared" si="0"/>
        <v/>
      </c>
      <c r="Q18" s="40" t="str">
        <f>IF(AND(VLOOKUP(Lot1CRef,'iCover Sheet'!$B$15:$D$18,3,0)="Yes",COUNTBLANK(K18:O18)&gt;0),"Please populate yellow cell(s)",IF(AND(VLOOKUP(Lot1CRef,'iCover Sheet'!$B$15:$D$18,3,0)&lt;&gt;"Yes",COUNTA(K18:O18)&gt;0),"Please do not populate grey cells",""))</f>
        <v/>
      </c>
      <c r="R18" s="19"/>
      <c r="S18" s="19"/>
      <c r="T18" s="19"/>
      <c r="U18" s="19"/>
      <c r="V18" s="19"/>
      <c r="W18" s="19"/>
      <c r="AA18" s="19"/>
      <c r="AB18" s="19"/>
      <c r="AC18" s="19"/>
      <c r="AD18" s="19"/>
      <c r="AE18" s="19"/>
      <c r="AF18" s="19"/>
    </row>
    <row r="19" spans="1:32" x14ac:dyDescent="0.2">
      <c r="A19" s="19"/>
      <c r="B19" s="39" t="s">
        <v>316</v>
      </c>
      <c r="C19" s="24" t="s">
        <v>315</v>
      </c>
      <c r="D19" s="24" t="s">
        <v>103</v>
      </c>
      <c r="E19" s="25" t="s">
        <v>1</v>
      </c>
      <c r="F19" s="25" t="s">
        <v>100</v>
      </c>
      <c r="G19" s="25" t="s">
        <v>88</v>
      </c>
      <c r="H19" s="25" t="s">
        <v>4</v>
      </c>
      <c r="I19" s="25" t="s">
        <v>4</v>
      </c>
      <c r="J19" s="26">
        <v>2.7799999999999998E-2</v>
      </c>
      <c r="K19" s="87"/>
      <c r="L19" s="87"/>
      <c r="M19" s="87"/>
      <c r="N19" s="87"/>
      <c r="O19" s="88"/>
      <c r="P19" s="68" t="str">
        <f t="shared" si="0"/>
        <v/>
      </c>
      <c r="Q19" s="40" t="str">
        <f>IF(AND(VLOOKUP(Lot1CRef,'iCover Sheet'!$B$15:$D$18,3,0)="Yes",COUNTBLANK(K19:O19)&gt;0),"Please populate yellow cell(s)",IF(AND(VLOOKUP(Lot1CRef,'iCover Sheet'!$B$15:$D$18,3,0)&lt;&gt;"Yes",COUNTA(K19:O19)&gt;0),"Please do not populate grey cells",""))</f>
        <v/>
      </c>
      <c r="R19" s="19"/>
      <c r="S19" s="19"/>
      <c r="T19" s="19"/>
      <c r="U19" s="19"/>
      <c r="V19" s="19"/>
      <c r="W19" s="19"/>
      <c r="AA19" s="19"/>
      <c r="AB19" s="19"/>
      <c r="AC19" s="19"/>
      <c r="AD19" s="19"/>
      <c r="AE19" s="19"/>
      <c r="AF19" s="19"/>
    </row>
    <row r="20" spans="1:32" x14ac:dyDescent="0.2">
      <c r="A20" s="19"/>
      <c r="B20" s="39" t="s">
        <v>314</v>
      </c>
      <c r="C20" s="24" t="s">
        <v>313</v>
      </c>
      <c r="D20" s="24" t="s">
        <v>182</v>
      </c>
      <c r="E20" s="25" t="s">
        <v>1</v>
      </c>
      <c r="F20" s="25" t="s">
        <v>100</v>
      </c>
      <c r="G20" s="25" t="s">
        <v>88</v>
      </c>
      <c r="H20" s="25" t="s">
        <v>4</v>
      </c>
      <c r="I20" s="25" t="s">
        <v>4</v>
      </c>
      <c r="J20" s="26">
        <v>2.7799999999999998E-2</v>
      </c>
      <c r="K20" s="87"/>
      <c r="L20" s="87"/>
      <c r="M20" s="87"/>
      <c r="N20" s="87"/>
      <c r="O20" s="88"/>
      <c r="P20" s="68" t="str">
        <f t="shared" si="0"/>
        <v/>
      </c>
      <c r="Q20" s="40" t="str">
        <f>IF(AND(VLOOKUP(Lot1CRef,'iCover Sheet'!$B$15:$D$18,3,0)="Yes",COUNTBLANK(K20:O20)&gt;0),"Please populate yellow cell(s)",IF(AND(VLOOKUP(Lot1CRef,'iCover Sheet'!$B$15:$D$18,3,0)&lt;&gt;"Yes",COUNTA(K20:O20)&gt;0),"Please do not populate grey cells",""))</f>
        <v/>
      </c>
      <c r="R20" s="19"/>
      <c r="S20" s="19"/>
      <c r="T20" s="19"/>
      <c r="U20" s="19"/>
      <c r="V20" s="19"/>
      <c r="W20" s="19"/>
      <c r="AA20" s="19"/>
      <c r="AB20" s="19"/>
      <c r="AC20" s="19"/>
      <c r="AD20" s="19"/>
      <c r="AE20" s="19"/>
      <c r="AF20" s="19"/>
    </row>
    <row r="21" spans="1:32" x14ac:dyDescent="0.2">
      <c r="A21" s="19"/>
      <c r="B21" s="39" t="s">
        <v>312</v>
      </c>
      <c r="C21" s="24" t="s">
        <v>311</v>
      </c>
      <c r="D21" s="24" t="s">
        <v>103</v>
      </c>
      <c r="E21" s="25" t="s">
        <v>1</v>
      </c>
      <c r="F21" s="25" t="s">
        <v>100</v>
      </c>
      <c r="G21" s="25" t="s">
        <v>88</v>
      </c>
      <c r="H21" s="25" t="s">
        <v>4</v>
      </c>
      <c r="I21" s="25" t="s">
        <v>4</v>
      </c>
      <c r="J21" s="26">
        <v>2.7699999999999999E-2</v>
      </c>
      <c r="K21" s="87"/>
      <c r="L21" s="87"/>
      <c r="M21" s="87"/>
      <c r="N21" s="87"/>
      <c r="O21" s="88"/>
      <c r="P21" s="68" t="str">
        <f t="shared" si="0"/>
        <v/>
      </c>
      <c r="Q21" s="40" t="str">
        <f>IF(AND(VLOOKUP(Lot1CRef,'iCover Sheet'!$B$15:$D$18,3,0)="Yes",COUNTBLANK(K21:O21)&gt;0),"Please populate yellow cell(s)",IF(AND(VLOOKUP(Lot1CRef,'iCover Sheet'!$B$15:$D$18,3,0)&lt;&gt;"Yes",COUNTA(K21:O21)&gt;0),"Please do not populate grey cells",""))</f>
        <v/>
      </c>
      <c r="R21" s="19"/>
      <c r="S21" s="19"/>
      <c r="T21" s="19"/>
      <c r="U21" s="19"/>
      <c r="V21" s="19"/>
      <c r="W21" s="19"/>
      <c r="AA21" s="19"/>
      <c r="AB21" s="19"/>
      <c r="AC21" s="19"/>
      <c r="AD21" s="19"/>
      <c r="AE21" s="19"/>
      <c r="AF21" s="19"/>
    </row>
    <row r="22" spans="1:32" x14ac:dyDescent="0.2">
      <c r="A22" s="19"/>
      <c r="B22" s="39" t="s">
        <v>310</v>
      </c>
      <c r="C22" s="24" t="s">
        <v>309</v>
      </c>
      <c r="D22" s="24" t="s">
        <v>103</v>
      </c>
      <c r="E22" s="25" t="s">
        <v>1</v>
      </c>
      <c r="F22" s="25" t="s">
        <v>100</v>
      </c>
      <c r="G22" s="25" t="s">
        <v>88</v>
      </c>
      <c r="H22" s="25" t="s">
        <v>4</v>
      </c>
      <c r="I22" s="25" t="s">
        <v>4</v>
      </c>
      <c r="J22" s="26">
        <v>2.7699999999999999E-2</v>
      </c>
      <c r="K22" s="87"/>
      <c r="L22" s="87"/>
      <c r="M22" s="87"/>
      <c r="N22" s="87"/>
      <c r="O22" s="88"/>
      <c r="P22" s="68" t="str">
        <f t="shared" si="0"/>
        <v/>
      </c>
      <c r="Q22" s="40" t="str">
        <f>IF(AND(VLOOKUP(Lot1CRef,'iCover Sheet'!$B$15:$D$18,3,0)="Yes",COUNTBLANK(K22:O22)&gt;0),"Please populate yellow cell(s)",IF(AND(VLOOKUP(Lot1CRef,'iCover Sheet'!$B$15:$D$18,3,0)&lt;&gt;"Yes",COUNTA(K22:O22)&gt;0),"Please do not populate grey cells",""))</f>
        <v/>
      </c>
      <c r="R22" s="19"/>
      <c r="S22" s="19"/>
      <c r="T22" s="19"/>
      <c r="U22" s="19"/>
      <c r="V22" s="19"/>
      <c r="W22" s="19"/>
      <c r="AA22" s="19"/>
      <c r="AB22" s="19"/>
      <c r="AC22" s="19"/>
      <c r="AD22" s="19"/>
      <c r="AE22" s="19"/>
      <c r="AF22" s="19"/>
    </row>
    <row r="23" spans="1:32" x14ac:dyDescent="0.2">
      <c r="A23" s="19"/>
      <c r="B23" s="76" t="s">
        <v>308</v>
      </c>
      <c r="C23" s="24" t="s">
        <v>289</v>
      </c>
      <c r="D23" s="24" t="s">
        <v>113</v>
      </c>
      <c r="E23" s="25" t="s">
        <v>1</v>
      </c>
      <c r="F23" s="25" t="s">
        <v>100</v>
      </c>
      <c r="G23" s="25" t="s">
        <v>88</v>
      </c>
      <c r="H23" s="25" t="s">
        <v>4</v>
      </c>
      <c r="I23" s="25" t="s">
        <v>4</v>
      </c>
      <c r="J23" s="26">
        <v>2.7699999999999999E-2</v>
      </c>
      <c r="K23" s="87"/>
      <c r="L23" s="87"/>
      <c r="M23" s="87"/>
      <c r="N23" s="87"/>
      <c r="O23" s="88"/>
      <c r="P23" s="68" t="str">
        <f t="shared" si="0"/>
        <v/>
      </c>
      <c r="Q23" s="40" t="str">
        <f>IF(AND(VLOOKUP(Lot1CRef,'iCover Sheet'!$B$15:$D$18,3,0)="Yes",COUNTBLANK(K23:O23)&gt;0),"Please populate yellow cell(s)",IF(AND(VLOOKUP(Lot1CRef,'iCover Sheet'!$B$15:$D$18,3,0)&lt;&gt;"Yes",COUNTA(K23:O23)&gt;0),"Please do not populate grey cells",""))</f>
        <v/>
      </c>
      <c r="R23" s="19"/>
      <c r="S23" s="19"/>
      <c r="T23" s="19"/>
      <c r="U23" s="19"/>
      <c r="V23" s="19"/>
      <c r="W23" s="19"/>
      <c r="AA23" s="19"/>
      <c r="AB23" s="19"/>
      <c r="AC23" s="19"/>
      <c r="AD23" s="19"/>
      <c r="AE23" s="19"/>
      <c r="AF23" s="19"/>
    </row>
    <row r="24" spans="1:32" x14ac:dyDescent="0.2">
      <c r="A24" s="19"/>
      <c r="B24" s="76" t="s">
        <v>307</v>
      </c>
      <c r="C24" s="24" t="s">
        <v>287</v>
      </c>
      <c r="D24" s="24" t="s">
        <v>113</v>
      </c>
      <c r="E24" s="25" t="s">
        <v>1</v>
      </c>
      <c r="F24" s="25" t="s">
        <v>100</v>
      </c>
      <c r="G24" s="25" t="s">
        <v>88</v>
      </c>
      <c r="H24" s="25" t="s">
        <v>4</v>
      </c>
      <c r="I24" s="25" t="s">
        <v>4</v>
      </c>
      <c r="J24" s="26">
        <v>2.7699999999999999E-2</v>
      </c>
      <c r="K24" s="87"/>
      <c r="L24" s="87"/>
      <c r="M24" s="87"/>
      <c r="N24" s="87"/>
      <c r="O24" s="88"/>
      <c r="P24" s="68" t="str">
        <f t="shared" si="0"/>
        <v/>
      </c>
      <c r="Q24" s="40" t="str">
        <f>IF(AND(VLOOKUP(Lot1CRef,'iCover Sheet'!$B$15:$D$18,3,0)="Yes",COUNTBLANK(K24:O24)&gt;0),"Please populate yellow cell(s)",IF(AND(VLOOKUP(Lot1CRef,'iCover Sheet'!$B$15:$D$18,3,0)&lt;&gt;"Yes",COUNTA(K24:O24)&gt;0),"Please do not populate grey cells",""))</f>
        <v/>
      </c>
      <c r="R24" s="19"/>
      <c r="S24" s="19"/>
      <c r="T24" s="19"/>
      <c r="U24" s="19"/>
      <c r="V24" s="19"/>
      <c r="W24" s="19"/>
      <c r="AA24" s="19"/>
      <c r="AB24" s="19"/>
      <c r="AC24" s="19"/>
      <c r="AD24" s="19"/>
      <c r="AE24" s="19"/>
      <c r="AF24" s="19"/>
    </row>
    <row r="25" spans="1:32" x14ac:dyDescent="0.2">
      <c r="A25" s="19"/>
      <c r="B25" s="39" t="s">
        <v>306</v>
      </c>
      <c r="C25" s="24" t="s">
        <v>305</v>
      </c>
      <c r="D25" s="24" t="s">
        <v>103</v>
      </c>
      <c r="E25" s="25" t="s">
        <v>101</v>
      </c>
      <c r="F25" s="25" t="s">
        <v>100</v>
      </c>
      <c r="G25" s="25" t="s">
        <v>88</v>
      </c>
      <c r="H25" s="25" t="s">
        <v>5</v>
      </c>
      <c r="I25" s="89"/>
      <c r="J25" s="27" t="s">
        <v>350</v>
      </c>
      <c r="K25" s="87"/>
      <c r="L25" s="87"/>
      <c r="M25" s="87"/>
      <c r="N25" s="87"/>
      <c r="O25" s="27" t="s">
        <v>350</v>
      </c>
      <c r="P25" s="27" t="s">
        <v>350</v>
      </c>
      <c r="Q25" s="40" t="str">
        <f>IF(AND(VLOOKUP(Lot1CRef,'iCover Sheet'!$B$15:$D$18,3,0)="Yes",OR(I25="",AND(I25="Yes",COUNTBLANK(K25:N25)))),"Please populate yellow cell(s)",IF(OR(AND(I25="No",COUNTBLANK(K25:N25)&lt;&gt;4),AND(VLOOKUP(Lot1CRef,'iCover Sheet'!$B$15:$D$18,3,0)&lt;&gt;"Yes",OR(I25&lt;&gt;"",COUNTBLANK(K25:N25)&lt;&gt;4))),"Please do not populate grey cells",""))</f>
        <v/>
      </c>
      <c r="R25" s="19"/>
      <c r="S25" s="19"/>
      <c r="T25" s="19"/>
      <c r="AA25" s="19"/>
      <c r="AB25" s="19"/>
      <c r="AC25" s="19"/>
      <c r="AD25" s="19"/>
      <c r="AE25" s="19"/>
      <c r="AF25" s="19"/>
    </row>
    <row r="26" spans="1:32" x14ac:dyDescent="0.2">
      <c r="A26" s="19"/>
      <c r="B26" s="39" t="s">
        <v>304</v>
      </c>
      <c r="C26" s="24" t="s">
        <v>303</v>
      </c>
      <c r="D26" s="24" t="s">
        <v>103</v>
      </c>
      <c r="E26" s="25" t="s">
        <v>101</v>
      </c>
      <c r="F26" s="25" t="s">
        <v>100</v>
      </c>
      <c r="G26" s="25" t="s">
        <v>88</v>
      </c>
      <c r="H26" s="25" t="s">
        <v>5</v>
      </c>
      <c r="I26" s="89"/>
      <c r="J26" s="27" t="s">
        <v>350</v>
      </c>
      <c r="K26" s="87"/>
      <c r="L26" s="87"/>
      <c r="M26" s="87"/>
      <c r="N26" s="87"/>
      <c r="O26" s="27" t="s">
        <v>350</v>
      </c>
      <c r="P26" s="27" t="s">
        <v>350</v>
      </c>
      <c r="Q26" s="67" t="str">
        <f>IF(AND(VLOOKUP(Lot1CRef,'iCover Sheet'!$B$15:$D$18,3,0)="Yes",OR(I26="",AND(I26="Yes",COUNTBLANK(K26:N26)))),"Please populate yellow cell(s)",IF(OR(AND(I26="No",COUNTBLANK(K26:N26)&lt;&gt;4),AND(VLOOKUP(Lot1CRef,'iCover Sheet'!$B$15:$D$18,3,0)&lt;&gt;"Yes",OR(I26&lt;&gt;"",COUNTBLANK(K26:N26)&lt;&gt;4))),"Please do not populate grey cells",""))</f>
        <v/>
      </c>
      <c r="R26" s="19"/>
      <c r="S26" s="19"/>
      <c r="T26" s="19"/>
      <c r="X26" s="19"/>
      <c r="Y26" s="19"/>
      <c r="Z26" s="19"/>
      <c r="AA26" s="19"/>
      <c r="AB26" s="19"/>
      <c r="AC26" s="19"/>
      <c r="AD26" s="19"/>
      <c r="AE26" s="19"/>
      <c r="AF26" s="19"/>
    </row>
    <row r="27" spans="1:32" x14ac:dyDescent="0.2">
      <c r="A27" s="19"/>
      <c r="B27" s="39" t="s">
        <v>302</v>
      </c>
      <c r="C27" s="24" t="s">
        <v>301</v>
      </c>
      <c r="D27" s="24" t="s">
        <v>103</v>
      </c>
      <c r="E27" s="25" t="s">
        <v>101</v>
      </c>
      <c r="F27" s="25" t="s">
        <v>100</v>
      </c>
      <c r="G27" s="25" t="s">
        <v>88</v>
      </c>
      <c r="H27" s="25" t="s">
        <v>5</v>
      </c>
      <c r="I27" s="89"/>
      <c r="J27" s="27" t="s">
        <v>350</v>
      </c>
      <c r="K27" s="87"/>
      <c r="L27" s="87"/>
      <c r="M27" s="87"/>
      <c r="N27" s="87"/>
      <c r="O27" s="27" t="s">
        <v>350</v>
      </c>
      <c r="P27" s="27" t="s">
        <v>350</v>
      </c>
      <c r="Q27" s="67" t="str">
        <f>IF(AND(VLOOKUP(Lot1CRef,'iCover Sheet'!$B$15:$D$18,3,0)="Yes",OR(I27="",AND(I27="Yes",COUNTBLANK(K27:N27)))),"Please populate yellow cell(s)",IF(OR(AND(I27="No",COUNTBLANK(K27:N27)&lt;&gt;4),AND(VLOOKUP(Lot1CRef,'iCover Sheet'!$B$15:$D$18,3,0)&lt;&gt;"Yes",OR(I27&lt;&gt;"",COUNTBLANK(K27:N27)&lt;&gt;4))),"Please do not populate grey cells",""))</f>
        <v/>
      </c>
      <c r="R27" s="19"/>
      <c r="S27" s="19"/>
      <c r="T27" s="19"/>
      <c r="X27" s="19"/>
      <c r="Y27" s="19"/>
      <c r="Z27" s="19"/>
      <c r="AA27" s="19"/>
      <c r="AB27" s="19"/>
      <c r="AC27" s="19"/>
      <c r="AD27" s="19"/>
      <c r="AE27" s="19"/>
      <c r="AF27" s="19"/>
    </row>
    <row r="28" spans="1:32" x14ac:dyDescent="0.2">
      <c r="A28" s="19"/>
      <c r="B28" s="39" t="s">
        <v>300</v>
      </c>
      <c r="C28" s="24" t="s">
        <v>299</v>
      </c>
      <c r="D28" s="24" t="s">
        <v>103</v>
      </c>
      <c r="E28" s="25" t="s">
        <v>101</v>
      </c>
      <c r="F28" s="25" t="s">
        <v>100</v>
      </c>
      <c r="G28" s="25" t="s">
        <v>88</v>
      </c>
      <c r="H28" s="25" t="s">
        <v>5</v>
      </c>
      <c r="I28" s="89"/>
      <c r="J28" s="27" t="s">
        <v>350</v>
      </c>
      <c r="K28" s="87"/>
      <c r="L28" s="87"/>
      <c r="M28" s="87"/>
      <c r="N28" s="87"/>
      <c r="O28" s="27" t="s">
        <v>350</v>
      </c>
      <c r="P28" s="27" t="s">
        <v>350</v>
      </c>
      <c r="Q28" s="67" t="str">
        <f>IF(AND(VLOOKUP(Lot1CRef,'iCover Sheet'!$B$15:$D$18,3,0)="Yes",OR(I28="",AND(I28="Yes",COUNTBLANK(K28:N28)))),"Please populate yellow cell(s)",IF(OR(AND(I28="No",COUNTBLANK(K28:N28)&lt;&gt;4),AND(VLOOKUP(Lot1CRef,'iCover Sheet'!$B$15:$D$18,3,0)&lt;&gt;"Yes",OR(I28&lt;&gt;"",COUNTBLANK(K28:N28)&lt;&gt;4))),"Please do not populate grey cells",""))</f>
        <v/>
      </c>
      <c r="R28" s="19"/>
      <c r="S28" s="19"/>
      <c r="T28" s="19"/>
      <c r="X28" s="19"/>
      <c r="Y28" s="19"/>
      <c r="Z28" s="19"/>
      <c r="AA28" s="19"/>
      <c r="AB28" s="19"/>
      <c r="AC28" s="19"/>
      <c r="AD28" s="19"/>
      <c r="AE28" s="19"/>
      <c r="AF28" s="19"/>
    </row>
    <row r="29" spans="1:32" x14ac:dyDescent="0.2">
      <c r="A29" s="19"/>
      <c r="B29" s="39" t="s">
        <v>298</v>
      </c>
      <c r="C29" s="24" t="s">
        <v>297</v>
      </c>
      <c r="D29" s="24" t="s">
        <v>103</v>
      </c>
      <c r="E29" s="25" t="s">
        <v>101</v>
      </c>
      <c r="F29" s="25" t="s">
        <v>100</v>
      </c>
      <c r="G29" s="25" t="s">
        <v>88</v>
      </c>
      <c r="H29" s="25" t="s">
        <v>5</v>
      </c>
      <c r="I29" s="89"/>
      <c r="J29" s="27" t="s">
        <v>350</v>
      </c>
      <c r="K29" s="87"/>
      <c r="L29" s="87"/>
      <c r="M29" s="87"/>
      <c r="N29" s="87"/>
      <c r="O29" s="27" t="s">
        <v>350</v>
      </c>
      <c r="P29" s="27" t="s">
        <v>350</v>
      </c>
      <c r="Q29" s="67" t="str">
        <f>IF(AND(VLOOKUP(Lot1CRef,'iCover Sheet'!$B$15:$D$18,3,0)="Yes",OR(I29="",AND(I29="Yes",COUNTBLANK(K29:N29)))),"Please populate yellow cell(s)",IF(OR(AND(I29="No",COUNTBLANK(K29:N29)&lt;&gt;4),AND(VLOOKUP(Lot1CRef,'iCover Sheet'!$B$15:$D$18,3,0)&lt;&gt;"Yes",OR(I29&lt;&gt;"",COUNTBLANK(K29:N29)&lt;&gt;4))),"Please do not populate grey cells",""))</f>
        <v/>
      </c>
      <c r="R29" s="19"/>
      <c r="S29" s="19"/>
      <c r="T29" s="19"/>
      <c r="X29" s="19"/>
      <c r="Y29" s="19"/>
      <c r="Z29" s="19"/>
      <c r="AA29" s="19"/>
      <c r="AB29" s="19"/>
      <c r="AC29" s="19"/>
      <c r="AD29" s="19"/>
      <c r="AE29" s="19"/>
      <c r="AF29" s="19"/>
    </row>
    <row r="30" spans="1:32" x14ac:dyDescent="0.2">
      <c r="A30" s="19"/>
      <c r="B30" s="39" t="s">
        <v>296</v>
      </c>
      <c r="C30" s="24" t="s">
        <v>295</v>
      </c>
      <c r="D30" s="24" t="s">
        <v>103</v>
      </c>
      <c r="E30" s="25" t="s">
        <v>101</v>
      </c>
      <c r="F30" s="25" t="s">
        <v>100</v>
      </c>
      <c r="G30" s="25" t="s">
        <v>88</v>
      </c>
      <c r="H30" s="25" t="s">
        <v>5</v>
      </c>
      <c r="I30" s="89"/>
      <c r="J30" s="27" t="s">
        <v>350</v>
      </c>
      <c r="K30" s="87"/>
      <c r="L30" s="87"/>
      <c r="M30" s="87"/>
      <c r="N30" s="87"/>
      <c r="O30" s="27" t="s">
        <v>350</v>
      </c>
      <c r="P30" s="27" t="s">
        <v>350</v>
      </c>
      <c r="Q30" s="67" t="str">
        <f>IF(AND(VLOOKUP(Lot1CRef,'iCover Sheet'!$B$15:$D$18,3,0)="Yes",OR(I30="",AND(I30="Yes",COUNTBLANK(K30:N30)))),"Please populate yellow cell(s)",IF(OR(AND(I30="No",COUNTBLANK(K30:N30)&lt;&gt;4),AND(VLOOKUP(Lot1CRef,'iCover Sheet'!$B$15:$D$18,3,0)&lt;&gt;"Yes",OR(I30&lt;&gt;"",COUNTBLANK(K30:N30)&lt;&gt;4))),"Please do not populate grey cells",""))</f>
        <v/>
      </c>
      <c r="R30" s="19"/>
      <c r="S30" s="19"/>
      <c r="T30" s="19"/>
      <c r="X30" s="19"/>
      <c r="Y30" s="19"/>
      <c r="Z30" s="19"/>
      <c r="AA30" s="19"/>
      <c r="AB30" s="19"/>
      <c r="AC30" s="19"/>
      <c r="AD30" s="19"/>
      <c r="AE30" s="19"/>
      <c r="AF30" s="19"/>
    </row>
    <row r="31" spans="1:32" x14ac:dyDescent="0.2">
      <c r="A31" s="19"/>
      <c r="B31" s="39" t="s">
        <v>294</v>
      </c>
      <c r="C31" s="24" t="s">
        <v>293</v>
      </c>
      <c r="D31" s="24" t="s">
        <v>103</v>
      </c>
      <c r="E31" s="25" t="s">
        <v>101</v>
      </c>
      <c r="F31" s="25" t="s">
        <v>100</v>
      </c>
      <c r="G31" s="25" t="s">
        <v>88</v>
      </c>
      <c r="H31" s="25" t="s">
        <v>5</v>
      </c>
      <c r="I31" s="89"/>
      <c r="J31" s="27" t="s">
        <v>350</v>
      </c>
      <c r="K31" s="87"/>
      <c r="L31" s="87"/>
      <c r="M31" s="87"/>
      <c r="N31" s="87"/>
      <c r="O31" s="27" t="s">
        <v>350</v>
      </c>
      <c r="P31" s="27" t="s">
        <v>350</v>
      </c>
      <c r="Q31" s="67" t="str">
        <f>IF(AND(VLOOKUP(Lot1CRef,'iCover Sheet'!$B$15:$D$18,3,0)="Yes",OR(I31="",AND(I31="Yes",COUNTBLANK(K31:N31)))),"Please populate yellow cell(s)",IF(OR(AND(I31="No",COUNTBLANK(K31:N31)&lt;&gt;4),AND(VLOOKUP(Lot1CRef,'iCover Sheet'!$B$15:$D$18,3,0)&lt;&gt;"Yes",OR(I31&lt;&gt;"",COUNTBLANK(K31:N31)&lt;&gt;4))),"Please do not populate grey cells",""))</f>
        <v/>
      </c>
      <c r="R31" s="19"/>
      <c r="S31" s="19"/>
      <c r="T31" s="19"/>
      <c r="X31" s="19"/>
      <c r="Y31" s="19"/>
      <c r="Z31" s="19"/>
      <c r="AA31" s="19"/>
      <c r="AB31" s="19"/>
      <c r="AC31" s="19"/>
      <c r="AD31" s="19"/>
      <c r="AE31" s="19"/>
      <c r="AF31" s="19"/>
    </row>
    <row r="32" spans="1:32" x14ac:dyDescent="0.2">
      <c r="A32" s="19"/>
      <c r="B32" s="39" t="s">
        <v>292</v>
      </c>
      <c r="C32" s="24" t="s">
        <v>291</v>
      </c>
      <c r="D32" s="24" t="s">
        <v>103</v>
      </c>
      <c r="E32" s="25" t="s">
        <v>101</v>
      </c>
      <c r="F32" s="25" t="s">
        <v>100</v>
      </c>
      <c r="G32" s="25" t="s">
        <v>88</v>
      </c>
      <c r="H32" s="25" t="s">
        <v>5</v>
      </c>
      <c r="I32" s="89"/>
      <c r="J32" s="27" t="s">
        <v>350</v>
      </c>
      <c r="K32" s="87"/>
      <c r="L32" s="87"/>
      <c r="M32" s="87"/>
      <c r="N32" s="87"/>
      <c r="O32" s="27" t="s">
        <v>350</v>
      </c>
      <c r="P32" s="27" t="s">
        <v>350</v>
      </c>
      <c r="Q32" s="67" t="str">
        <f>IF(AND(VLOOKUP(Lot1CRef,'iCover Sheet'!$B$15:$D$18,3,0)="Yes",OR(I32="",AND(I32="Yes",COUNTBLANK(K32:N32)))),"Please populate yellow cell(s)",IF(OR(AND(I32="No",COUNTBLANK(K32:N32)&lt;&gt;4),AND(VLOOKUP(Lot1CRef,'iCover Sheet'!$B$15:$D$18,3,0)&lt;&gt;"Yes",OR(I32&lt;&gt;"",COUNTBLANK(K32:N32)&lt;&gt;4))),"Please do not populate grey cells",""))</f>
        <v/>
      </c>
      <c r="R32" s="19"/>
      <c r="S32" s="19"/>
      <c r="T32" s="19"/>
      <c r="X32" s="19"/>
      <c r="Y32" s="19"/>
      <c r="Z32" s="19"/>
      <c r="AA32" s="19"/>
      <c r="AB32" s="19"/>
      <c r="AC32" s="19"/>
      <c r="AD32" s="19"/>
      <c r="AE32" s="19"/>
      <c r="AF32" s="19"/>
    </row>
    <row r="33" spans="1:32" x14ac:dyDescent="0.2">
      <c r="A33" s="19"/>
      <c r="B33" s="39" t="s">
        <v>290</v>
      </c>
      <c r="C33" s="24" t="s">
        <v>289</v>
      </c>
      <c r="D33" s="24" t="s">
        <v>113</v>
      </c>
      <c r="E33" s="25" t="s">
        <v>101</v>
      </c>
      <c r="F33" s="25" t="s">
        <v>100</v>
      </c>
      <c r="G33" s="25" t="s">
        <v>88</v>
      </c>
      <c r="H33" s="25" t="s">
        <v>5</v>
      </c>
      <c r="I33" s="89"/>
      <c r="J33" s="27" t="s">
        <v>350</v>
      </c>
      <c r="K33" s="87"/>
      <c r="L33" s="87"/>
      <c r="M33" s="87"/>
      <c r="N33" s="87"/>
      <c r="O33" s="27" t="s">
        <v>350</v>
      </c>
      <c r="P33" s="27" t="s">
        <v>350</v>
      </c>
      <c r="Q33" s="67" t="str">
        <f>IF(AND(VLOOKUP(Lot1CRef,'iCover Sheet'!$B$15:$D$18,3,0)="Yes",OR(I33="",AND(I33="Yes",COUNTBLANK(K33:N33)))),"Please populate yellow cell(s)",IF(OR(AND(I33="No",COUNTBLANK(K33:N33)&lt;&gt;4),AND(VLOOKUP(Lot1CRef,'iCover Sheet'!$B$15:$D$18,3,0)&lt;&gt;"Yes",OR(I33&lt;&gt;"",COUNTBLANK(K33:N33)&lt;&gt;4))),"Please do not populate grey cells",""))</f>
        <v/>
      </c>
      <c r="R33" s="19"/>
      <c r="S33" s="19"/>
      <c r="T33" s="19"/>
      <c r="X33" s="19"/>
      <c r="Y33" s="19"/>
      <c r="Z33" s="19"/>
      <c r="AA33" s="19"/>
      <c r="AB33" s="19"/>
      <c r="AC33" s="19"/>
      <c r="AD33" s="19"/>
      <c r="AE33" s="19"/>
      <c r="AF33" s="19"/>
    </row>
    <row r="34" spans="1:32" x14ac:dyDescent="0.2">
      <c r="A34" s="19"/>
      <c r="B34" s="39" t="s">
        <v>288</v>
      </c>
      <c r="C34" s="24" t="s">
        <v>287</v>
      </c>
      <c r="D34" s="24" t="s">
        <v>113</v>
      </c>
      <c r="E34" s="25" t="s">
        <v>101</v>
      </c>
      <c r="F34" s="25" t="s">
        <v>100</v>
      </c>
      <c r="G34" s="25" t="s">
        <v>88</v>
      </c>
      <c r="H34" s="25" t="s">
        <v>5</v>
      </c>
      <c r="I34" s="89"/>
      <c r="J34" s="27" t="s">
        <v>350</v>
      </c>
      <c r="K34" s="87"/>
      <c r="L34" s="87"/>
      <c r="M34" s="87"/>
      <c r="N34" s="87"/>
      <c r="O34" s="27" t="s">
        <v>350</v>
      </c>
      <c r="P34" s="27" t="s">
        <v>350</v>
      </c>
      <c r="Q34" s="67" t="str">
        <f>IF(AND(VLOOKUP(Lot1CRef,'iCover Sheet'!$B$15:$D$18,3,0)="Yes",OR(I34="",AND(I34="Yes",COUNTBLANK(K34:N34)))),"Please populate yellow cell(s)",IF(OR(AND(I34="No",COUNTBLANK(K34:N34)&lt;&gt;4),AND(VLOOKUP(Lot1CRef,'iCover Sheet'!$B$15:$D$18,3,0)&lt;&gt;"Yes",OR(I34&lt;&gt;"",COUNTBLANK(K34:N34)&lt;&gt;4))),"Please do not populate grey cells",""))</f>
        <v/>
      </c>
      <c r="R34" s="19"/>
      <c r="S34" s="19"/>
      <c r="T34" s="19"/>
      <c r="X34" s="19"/>
      <c r="Y34" s="19"/>
      <c r="Z34" s="19"/>
      <c r="AA34" s="19"/>
      <c r="AB34" s="19"/>
      <c r="AC34" s="19"/>
      <c r="AD34" s="19"/>
      <c r="AE34" s="19"/>
      <c r="AF34" s="19"/>
    </row>
    <row r="35" spans="1:32" x14ac:dyDescent="0.2">
      <c r="A35" s="19"/>
      <c r="B35" s="39" t="s">
        <v>286</v>
      </c>
      <c r="C35" s="24" t="s">
        <v>184</v>
      </c>
      <c r="D35" s="24" t="s">
        <v>113</v>
      </c>
      <c r="E35" s="25" t="s">
        <v>101</v>
      </c>
      <c r="F35" s="25" t="s">
        <v>100</v>
      </c>
      <c r="G35" s="25" t="s">
        <v>88</v>
      </c>
      <c r="H35" s="25" t="s">
        <v>5</v>
      </c>
      <c r="I35" s="89"/>
      <c r="J35" s="27" t="s">
        <v>350</v>
      </c>
      <c r="K35" s="87"/>
      <c r="L35" s="87"/>
      <c r="M35" s="87"/>
      <c r="N35" s="87"/>
      <c r="O35" s="27" t="s">
        <v>350</v>
      </c>
      <c r="P35" s="27" t="s">
        <v>350</v>
      </c>
      <c r="Q35" s="67" t="str">
        <f>IF(AND(VLOOKUP(Lot1CRef,'iCover Sheet'!$B$15:$D$18,3,0)="Yes",OR(I35="",AND(I35="Yes",COUNTBLANK(K35:N35)))),"Please populate yellow cell(s)",IF(OR(AND(I35="No",COUNTBLANK(K35:N35)&lt;&gt;4),AND(VLOOKUP(Lot1CRef,'iCover Sheet'!$B$15:$D$18,3,0)&lt;&gt;"Yes",OR(I35&lt;&gt;"",COUNTBLANK(K35:N35)&lt;&gt;4))),"Please do not populate grey cells",""))</f>
        <v/>
      </c>
      <c r="R35" s="19"/>
      <c r="S35" s="19"/>
      <c r="T35" s="19"/>
      <c r="X35" s="19"/>
      <c r="Y35" s="19"/>
      <c r="Z35" s="19"/>
      <c r="AA35" s="19"/>
      <c r="AB35" s="19"/>
      <c r="AC35" s="19"/>
      <c r="AD35" s="19"/>
      <c r="AE35" s="19"/>
      <c r="AF35" s="19"/>
    </row>
    <row r="36" spans="1:32" x14ac:dyDescent="0.2">
      <c r="A36" s="19"/>
      <c r="B36" s="39" t="s">
        <v>285</v>
      </c>
      <c r="C36" s="24" t="s">
        <v>284</v>
      </c>
      <c r="D36" s="24" t="s">
        <v>106</v>
      </c>
      <c r="E36" s="25" t="s">
        <v>101</v>
      </c>
      <c r="F36" s="25" t="s">
        <v>100</v>
      </c>
      <c r="G36" s="25" t="s">
        <v>88</v>
      </c>
      <c r="H36" s="25" t="s">
        <v>5</v>
      </c>
      <c r="I36" s="89"/>
      <c r="J36" s="27" t="s">
        <v>350</v>
      </c>
      <c r="K36" s="87"/>
      <c r="L36" s="87"/>
      <c r="M36" s="87"/>
      <c r="N36" s="87"/>
      <c r="O36" s="27" t="s">
        <v>350</v>
      </c>
      <c r="P36" s="27" t="s">
        <v>350</v>
      </c>
      <c r="Q36" s="67" t="str">
        <f>IF(AND(VLOOKUP(Lot1CRef,'iCover Sheet'!$B$15:$D$18,3,0)="Yes",OR(I36="",AND(I36="Yes",COUNTBLANK(K36:N36)))),"Please populate yellow cell(s)",IF(OR(AND(I36="No",COUNTBLANK(K36:N36)&lt;&gt;4),AND(VLOOKUP(Lot1CRef,'iCover Sheet'!$B$15:$D$18,3,0)&lt;&gt;"Yes",OR(I36&lt;&gt;"",COUNTBLANK(K36:N36)&lt;&gt;4))),"Please do not populate grey cells",""))</f>
        <v/>
      </c>
      <c r="R36" s="19"/>
      <c r="S36" s="19"/>
      <c r="T36" s="19"/>
      <c r="X36" s="19"/>
      <c r="Y36" s="19"/>
      <c r="Z36" s="19"/>
      <c r="AA36" s="19"/>
      <c r="AB36" s="19"/>
      <c r="AC36" s="19"/>
      <c r="AD36" s="19"/>
      <c r="AE36" s="19"/>
      <c r="AF36" s="19"/>
    </row>
    <row r="37" spans="1:32" x14ac:dyDescent="0.2">
      <c r="A37" s="19"/>
      <c r="B37" s="39" t="s">
        <v>283</v>
      </c>
      <c r="C37" s="24" t="s">
        <v>282</v>
      </c>
      <c r="D37" s="24" t="s">
        <v>103</v>
      </c>
      <c r="E37" s="25" t="s">
        <v>101</v>
      </c>
      <c r="F37" s="25" t="s">
        <v>100</v>
      </c>
      <c r="G37" s="25" t="s">
        <v>88</v>
      </c>
      <c r="H37" s="25" t="s">
        <v>5</v>
      </c>
      <c r="I37" s="89"/>
      <c r="J37" s="27" t="s">
        <v>350</v>
      </c>
      <c r="K37" s="87"/>
      <c r="L37" s="87"/>
      <c r="M37" s="87"/>
      <c r="N37" s="87"/>
      <c r="O37" s="27" t="s">
        <v>350</v>
      </c>
      <c r="P37" s="27" t="s">
        <v>350</v>
      </c>
      <c r="Q37" s="67" t="str">
        <f>IF(AND(VLOOKUP(Lot1CRef,'iCover Sheet'!$B$15:$D$18,3,0)="Yes",OR(I37="",AND(I37="Yes",COUNTBLANK(K37:N37)))),"Please populate yellow cell(s)",IF(OR(AND(I37="No",COUNTBLANK(K37:N37)&lt;&gt;4),AND(VLOOKUP(Lot1CRef,'iCover Sheet'!$B$15:$D$18,3,0)&lt;&gt;"Yes",OR(I37&lt;&gt;"",COUNTBLANK(K37:N37)&lt;&gt;4))),"Please do not populate grey cells",""))</f>
        <v/>
      </c>
      <c r="R37" s="19"/>
      <c r="S37" s="19"/>
      <c r="T37" s="19"/>
      <c r="X37" s="19"/>
      <c r="Y37" s="19"/>
      <c r="Z37" s="19"/>
      <c r="AA37" s="19"/>
      <c r="AB37" s="19"/>
      <c r="AC37" s="19"/>
      <c r="AD37" s="19"/>
      <c r="AE37" s="19"/>
      <c r="AF37" s="19"/>
    </row>
    <row r="38" spans="1:32" x14ac:dyDescent="0.2">
      <c r="A38" s="19"/>
      <c r="B38" s="39" t="s">
        <v>281</v>
      </c>
      <c r="C38" s="24" t="s">
        <v>280</v>
      </c>
      <c r="D38" s="24" t="s">
        <v>106</v>
      </c>
      <c r="E38" s="25" t="s">
        <v>101</v>
      </c>
      <c r="F38" s="25" t="s">
        <v>100</v>
      </c>
      <c r="G38" s="25" t="s">
        <v>88</v>
      </c>
      <c r="H38" s="25" t="s">
        <v>5</v>
      </c>
      <c r="I38" s="89"/>
      <c r="J38" s="27" t="s">
        <v>350</v>
      </c>
      <c r="K38" s="87"/>
      <c r="L38" s="87"/>
      <c r="M38" s="87"/>
      <c r="N38" s="87"/>
      <c r="O38" s="27" t="s">
        <v>350</v>
      </c>
      <c r="P38" s="27" t="s">
        <v>350</v>
      </c>
      <c r="Q38" s="67" t="str">
        <f>IF(AND(VLOOKUP(Lot1CRef,'iCover Sheet'!$B$15:$D$18,3,0)="Yes",OR(I38="",AND(I38="Yes",COUNTBLANK(K38:N38)))),"Please populate yellow cell(s)",IF(OR(AND(I38="No",COUNTBLANK(K38:N38)&lt;&gt;4),AND(VLOOKUP(Lot1CRef,'iCover Sheet'!$B$15:$D$18,3,0)&lt;&gt;"Yes",OR(I38&lt;&gt;"",COUNTBLANK(K38:N38)&lt;&gt;4))),"Please do not populate grey cells",""))</f>
        <v/>
      </c>
      <c r="R38" s="19"/>
      <c r="S38" s="19"/>
      <c r="T38" s="19"/>
      <c r="X38" s="19"/>
      <c r="Y38" s="19"/>
      <c r="Z38" s="19"/>
      <c r="AA38" s="19"/>
      <c r="AB38" s="19"/>
      <c r="AC38" s="19"/>
      <c r="AD38" s="19"/>
      <c r="AE38" s="19"/>
      <c r="AF38" s="19"/>
    </row>
    <row r="39" spans="1:32" x14ac:dyDescent="0.2">
      <c r="A39" s="19"/>
      <c r="B39" s="39" t="s">
        <v>279</v>
      </c>
      <c r="C39" s="24" t="s">
        <v>278</v>
      </c>
      <c r="D39" s="24" t="s">
        <v>106</v>
      </c>
      <c r="E39" s="25" t="s">
        <v>101</v>
      </c>
      <c r="F39" s="25" t="s">
        <v>100</v>
      </c>
      <c r="G39" s="25" t="s">
        <v>88</v>
      </c>
      <c r="H39" s="25" t="s">
        <v>5</v>
      </c>
      <c r="I39" s="89"/>
      <c r="J39" s="27" t="s">
        <v>350</v>
      </c>
      <c r="K39" s="87"/>
      <c r="L39" s="87"/>
      <c r="M39" s="87"/>
      <c r="N39" s="87"/>
      <c r="O39" s="27" t="s">
        <v>350</v>
      </c>
      <c r="P39" s="27" t="s">
        <v>350</v>
      </c>
      <c r="Q39" s="67" t="str">
        <f>IF(AND(VLOOKUP(Lot1CRef,'iCover Sheet'!$B$15:$D$18,3,0)="Yes",OR(I39="",AND(I39="Yes",COUNTBLANK(K39:N39)))),"Please populate yellow cell(s)",IF(OR(AND(I39="No",COUNTBLANK(K39:N39)&lt;&gt;4),AND(VLOOKUP(Lot1CRef,'iCover Sheet'!$B$15:$D$18,3,0)&lt;&gt;"Yes",OR(I39&lt;&gt;"",COUNTBLANK(K39:N39)&lt;&gt;4))),"Please do not populate grey cells",""))</f>
        <v/>
      </c>
      <c r="R39" s="19"/>
      <c r="S39" s="19"/>
      <c r="T39" s="19"/>
      <c r="X39" s="19"/>
      <c r="Y39" s="19"/>
      <c r="Z39" s="19"/>
      <c r="AA39" s="19"/>
      <c r="AB39" s="19"/>
      <c r="AC39" s="19"/>
      <c r="AD39" s="19"/>
      <c r="AE39" s="19"/>
      <c r="AF39" s="19"/>
    </row>
    <row r="40" spans="1:32" x14ac:dyDescent="0.2">
      <c r="A40" s="19"/>
      <c r="B40" s="39" t="s">
        <v>277</v>
      </c>
      <c r="C40" s="24" t="s">
        <v>276</v>
      </c>
      <c r="D40" s="24" t="s">
        <v>106</v>
      </c>
      <c r="E40" s="25" t="s">
        <v>101</v>
      </c>
      <c r="F40" s="25" t="s">
        <v>100</v>
      </c>
      <c r="G40" s="25" t="s">
        <v>88</v>
      </c>
      <c r="H40" s="25" t="s">
        <v>5</v>
      </c>
      <c r="I40" s="89"/>
      <c r="J40" s="27" t="s">
        <v>350</v>
      </c>
      <c r="K40" s="87"/>
      <c r="L40" s="87"/>
      <c r="M40" s="87"/>
      <c r="N40" s="87"/>
      <c r="O40" s="27" t="s">
        <v>350</v>
      </c>
      <c r="P40" s="27" t="s">
        <v>350</v>
      </c>
      <c r="Q40" s="67" t="str">
        <f>IF(AND(VLOOKUP(Lot1CRef,'iCover Sheet'!$B$15:$D$18,3,0)="Yes",OR(I40="",AND(I40="Yes",COUNTBLANK(K40:N40)))),"Please populate yellow cell(s)",IF(OR(AND(I40="No",COUNTBLANK(K40:N40)&lt;&gt;4),AND(VLOOKUP(Lot1CRef,'iCover Sheet'!$B$15:$D$18,3,0)&lt;&gt;"Yes",OR(I40&lt;&gt;"",COUNTBLANK(K40:N40)&lt;&gt;4))),"Please do not populate grey cells",""))</f>
        <v/>
      </c>
      <c r="R40" s="19"/>
      <c r="S40" s="19"/>
      <c r="T40" s="19"/>
      <c r="X40" s="19"/>
      <c r="Y40" s="19"/>
      <c r="Z40" s="19"/>
      <c r="AA40" s="19"/>
      <c r="AB40" s="19"/>
      <c r="AC40" s="19"/>
      <c r="AD40" s="19"/>
      <c r="AE40" s="19"/>
      <c r="AF40" s="19"/>
    </row>
    <row r="41" spans="1:32" x14ac:dyDescent="0.2">
      <c r="A41" s="19"/>
      <c r="B41" s="39" t="s">
        <v>275</v>
      </c>
      <c r="C41" s="24" t="s">
        <v>274</v>
      </c>
      <c r="D41" s="24" t="s">
        <v>106</v>
      </c>
      <c r="E41" s="25" t="s">
        <v>101</v>
      </c>
      <c r="F41" s="25" t="s">
        <v>100</v>
      </c>
      <c r="G41" s="25" t="s">
        <v>88</v>
      </c>
      <c r="H41" s="25" t="s">
        <v>5</v>
      </c>
      <c r="I41" s="89"/>
      <c r="J41" s="27" t="s">
        <v>350</v>
      </c>
      <c r="K41" s="87"/>
      <c r="L41" s="87"/>
      <c r="M41" s="87"/>
      <c r="N41" s="87"/>
      <c r="O41" s="27" t="s">
        <v>350</v>
      </c>
      <c r="P41" s="27" t="s">
        <v>350</v>
      </c>
      <c r="Q41" s="67" t="str">
        <f>IF(AND(VLOOKUP(Lot1CRef,'iCover Sheet'!$B$15:$D$18,3,0)="Yes",OR(I41="",AND(I41="Yes",COUNTBLANK(K41:N41)))),"Please populate yellow cell(s)",IF(OR(AND(I41="No",COUNTBLANK(K41:N41)&lt;&gt;4),AND(VLOOKUP(Lot1CRef,'iCover Sheet'!$B$15:$D$18,3,0)&lt;&gt;"Yes",OR(I41&lt;&gt;"",COUNTBLANK(K41:N41)&lt;&gt;4))),"Please do not populate grey cells",""))</f>
        <v/>
      </c>
      <c r="R41" s="19"/>
      <c r="S41" s="19"/>
      <c r="T41" s="19"/>
      <c r="X41" s="19"/>
      <c r="Y41" s="19"/>
      <c r="Z41" s="19"/>
      <c r="AA41" s="19"/>
      <c r="AB41" s="19"/>
      <c r="AC41" s="19"/>
      <c r="AD41" s="19"/>
      <c r="AE41" s="19"/>
      <c r="AF41" s="19"/>
    </row>
    <row r="42" spans="1:32" x14ac:dyDescent="0.2">
      <c r="A42" s="19"/>
      <c r="B42" s="39" t="s">
        <v>273</v>
      </c>
      <c r="C42" s="24" t="s">
        <v>272</v>
      </c>
      <c r="D42" s="24" t="s">
        <v>106</v>
      </c>
      <c r="E42" s="25" t="s">
        <v>101</v>
      </c>
      <c r="F42" s="25" t="s">
        <v>100</v>
      </c>
      <c r="G42" s="25" t="s">
        <v>88</v>
      </c>
      <c r="H42" s="25" t="s">
        <v>5</v>
      </c>
      <c r="I42" s="89"/>
      <c r="J42" s="27" t="s">
        <v>350</v>
      </c>
      <c r="K42" s="87"/>
      <c r="L42" s="87"/>
      <c r="M42" s="87"/>
      <c r="N42" s="87"/>
      <c r="O42" s="27" t="s">
        <v>350</v>
      </c>
      <c r="P42" s="27" t="s">
        <v>350</v>
      </c>
      <c r="Q42" s="67" t="str">
        <f>IF(AND(VLOOKUP(Lot1CRef,'iCover Sheet'!$B$15:$D$18,3,0)="Yes",OR(I42="",AND(I42="Yes",COUNTBLANK(K42:N42)))),"Please populate yellow cell(s)",IF(OR(AND(I42="No",COUNTBLANK(K42:N42)&lt;&gt;4),AND(VLOOKUP(Lot1CRef,'iCover Sheet'!$B$15:$D$18,3,0)&lt;&gt;"Yes",OR(I42&lt;&gt;"",COUNTBLANK(K42:N42)&lt;&gt;4))),"Please do not populate grey cells",""))</f>
        <v/>
      </c>
      <c r="R42" s="19"/>
      <c r="S42" s="19"/>
      <c r="T42" s="19"/>
      <c r="X42" s="19"/>
      <c r="Y42" s="19"/>
      <c r="Z42" s="19"/>
      <c r="AA42" s="19"/>
      <c r="AB42" s="19"/>
      <c r="AC42" s="19"/>
      <c r="AD42" s="19"/>
      <c r="AE42" s="19"/>
      <c r="AF42" s="19"/>
    </row>
    <row r="43" spans="1:32" x14ac:dyDescent="0.2">
      <c r="A43" s="19"/>
      <c r="B43" s="39" t="s">
        <v>271</v>
      </c>
      <c r="C43" s="24" t="s">
        <v>270</v>
      </c>
      <c r="D43" s="24" t="s">
        <v>106</v>
      </c>
      <c r="E43" s="25" t="s">
        <v>101</v>
      </c>
      <c r="F43" s="25" t="s">
        <v>100</v>
      </c>
      <c r="G43" s="25" t="s">
        <v>88</v>
      </c>
      <c r="H43" s="25" t="s">
        <v>5</v>
      </c>
      <c r="I43" s="89"/>
      <c r="J43" s="27" t="s">
        <v>350</v>
      </c>
      <c r="K43" s="87"/>
      <c r="L43" s="87"/>
      <c r="M43" s="87"/>
      <c r="N43" s="87"/>
      <c r="O43" s="27" t="s">
        <v>350</v>
      </c>
      <c r="P43" s="27" t="s">
        <v>350</v>
      </c>
      <c r="Q43" s="67" t="str">
        <f>IF(AND(VLOOKUP(Lot1CRef,'iCover Sheet'!$B$15:$D$18,3,0)="Yes",OR(I43="",AND(I43="Yes",COUNTBLANK(K43:N43)))),"Please populate yellow cell(s)",IF(OR(AND(I43="No",COUNTBLANK(K43:N43)&lt;&gt;4),AND(VLOOKUP(Lot1CRef,'iCover Sheet'!$B$15:$D$18,3,0)&lt;&gt;"Yes",OR(I43&lt;&gt;"",COUNTBLANK(K43:N43)&lt;&gt;4))),"Please do not populate grey cells",""))</f>
        <v/>
      </c>
      <c r="R43" s="19"/>
      <c r="S43" s="19"/>
      <c r="T43" s="19"/>
      <c r="X43" s="19"/>
      <c r="Y43" s="19"/>
      <c r="Z43" s="19"/>
      <c r="AA43" s="19"/>
      <c r="AB43" s="19"/>
      <c r="AC43" s="19"/>
      <c r="AD43" s="19"/>
      <c r="AE43" s="19"/>
      <c r="AF43" s="19"/>
    </row>
    <row r="44" spans="1:32" x14ac:dyDescent="0.2">
      <c r="A44" s="19"/>
      <c r="B44" s="39" t="s">
        <v>269</v>
      </c>
      <c r="C44" s="24" t="s">
        <v>268</v>
      </c>
      <c r="D44" s="24" t="s">
        <v>266</v>
      </c>
      <c r="E44" s="25" t="s">
        <v>101</v>
      </c>
      <c r="F44" s="25" t="s">
        <v>100</v>
      </c>
      <c r="G44" s="25" t="s">
        <v>88</v>
      </c>
      <c r="H44" s="25" t="s">
        <v>5</v>
      </c>
      <c r="I44" s="89"/>
      <c r="J44" s="27" t="s">
        <v>350</v>
      </c>
      <c r="K44" s="87"/>
      <c r="L44" s="87"/>
      <c r="M44" s="87"/>
      <c r="N44" s="87"/>
      <c r="O44" s="27" t="s">
        <v>350</v>
      </c>
      <c r="P44" s="27" t="s">
        <v>350</v>
      </c>
      <c r="Q44" s="67" t="str">
        <f>IF(AND(VLOOKUP(Lot1CRef,'iCover Sheet'!$B$15:$D$18,3,0)="Yes",OR(I44="",AND(I44="Yes",COUNTBLANK(K44:N44)))),"Please populate yellow cell(s)",IF(OR(AND(I44="No",COUNTBLANK(K44:N44)&lt;&gt;4),AND(VLOOKUP(Lot1CRef,'iCover Sheet'!$B$15:$D$18,3,0)&lt;&gt;"Yes",OR(I44&lt;&gt;"",COUNTBLANK(K44:N44)&lt;&gt;4))),"Please do not populate grey cells",""))</f>
        <v/>
      </c>
      <c r="R44" s="19"/>
      <c r="S44" s="19"/>
      <c r="T44" s="19"/>
      <c r="X44" s="19"/>
      <c r="Y44" s="19"/>
      <c r="Z44" s="19"/>
      <c r="AA44" s="19"/>
      <c r="AB44" s="19"/>
      <c r="AC44" s="19"/>
      <c r="AD44" s="19"/>
      <c r="AE44" s="19"/>
      <c r="AF44" s="19"/>
    </row>
    <row r="45" spans="1:32" x14ac:dyDescent="0.2">
      <c r="A45" s="19"/>
      <c r="B45" s="39" t="s">
        <v>267</v>
      </c>
      <c r="C45" s="24" t="s">
        <v>265</v>
      </c>
      <c r="D45" s="24" t="s">
        <v>266</v>
      </c>
      <c r="E45" s="25" t="s">
        <v>101</v>
      </c>
      <c r="F45" s="25" t="s">
        <v>100</v>
      </c>
      <c r="G45" s="25" t="s">
        <v>88</v>
      </c>
      <c r="H45" s="25" t="s">
        <v>5</v>
      </c>
      <c r="I45" s="89"/>
      <c r="J45" s="27" t="s">
        <v>350</v>
      </c>
      <c r="K45" s="87"/>
      <c r="L45" s="87"/>
      <c r="M45" s="87"/>
      <c r="N45" s="87"/>
      <c r="O45" s="27" t="s">
        <v>350</v>
      </c>
      <c r="P45" s="27" t="s">
        <v>350</v>
      </c>
      <c r="Q45" s="67" t="str">
        <f>IF(AND(VLOOKUP(Lot1CRef,'iCover Sheet'!$B$15:$D$18,3,0)="Yes",OR(I45="",AND(I45="Yes",COUNTBLANK(K45:N45)))),"Please populate yellow cell(s)",IF(OR(AND(I45="No",COUNTBLANK(K45:N45)&lt;&gt;4),AND(VLOOKUP(Lot1CRef,'iCover Sheet'!$B$15:$D$18,3,0)&lt;&gt;"Yes",OR(I45&lt;&gt;"",COUNTBLANK(K45:N45)&lt;&gt;4))),"Please do not populate grey cells",""))</f>
        <v/>
      </c>
      <c r="R45" s="19"/>
      <c r="S45" s="19"/>
      <c r="T45" s="19"/>
      <c r="X45" s="19"/>
      <c r="Y45" s="19"/>
      <c r="Z45" s="19"/>
      <c r="AA45" s="19"/>
      <c r="AB45" s="19"/>
      <c r="AC45" s="19"/>
      <c r="AD45" s="19"/>
      <c r="AE45" s="19"/>
      <c r="AF45" s="19"/>
    </row>
    <row r="46" spans="1:32" x14ac:dyDescent="0.2">
      <c r="A46" s="19"/>
      <c r="B46" s="39" t="s">
        <v>264</v>
      </c>
      <c r="C46" s="24" t="s">
        <v>263</v>
      </c>
      <c r="D46" s="24" t="s">
        <v>199</v>
      </c>
      <c r="E46" s="25" t="s">
        <v>101</v>
      </c>
      <c r="F46" s="25" t="s">
        <v>100</v>
      </c>
      <c r="G46" s="25" t="s">
        <v>88</v>
      </c>
      <c r="H46" s="25" t="s">
        <v>5</v>
      </c>
      <c r="I46" s="89"/>
      <c r="J46" s="27" t="s">
        <v>350</v>
      </c>
      <c r="K46" s="87"/>
      <c r="L46" s="87"/>
      <c r="M46" s="87"/>
      <c r="N46" s="87"/>
      <c r="O46" s="27" t="s">
        <v>350</v>
      </c>
      <c r="P46" s="27" t="s">
        <v>350</v>
      </c>
      <c r="Q46" s="67" t="str">
        <f>IF(AND(VLOOKUP(Lot1CRef,'iCover Sheet'!$B$15:$D$18,3,0)="Yes",OR(I46="",AND(I46="Yes",COUNTBLANK(K46:N46)))),"Please populate yellow cell(s)",IF(OR(AND(I46="No",COUNTBLANK(K46:N46)&lt;&gt;4),AND(VLOOKUP(Lot1CRef,'iCover Sheet'!$B$15:$D$18,3,0)&lt;&gt;"Yes",OR(I46&lt;&gt;"",COUNTBLANK(K46:N46)&lt;&gt;4))),"Please do not populate grey cells",""))</f>
        <v/>
      </c>
      <c r="R46" s="19"/>
      <c r="S46" s="19"/>
      <c r="T46" s="19"/>
      <c r="X46" s="19"/>
      <c r="Y46" s="19"/>
      <c r="Z46" s="19"/>
      <c r="AA46" s="19"/>
      <c r="AB46" s="19"/>
      <c r="AC46" s="19"/>
      <c r="AD46" s="19"/>
      <c r="AE46" s="19"/>
      <c r="AF46" s="19"/>
    </row>
    <row r="47" spans="1:32" x14ac:dyDescent="0.2">
      <c r="A47" s="19"/>
      <c r="B47" s="39" t="s">
        <v>262</v>
      </c>
      <c r="C47" s="24" t="s">
        <v>261</v>
      </c>
      <c r="D47" s="24" t="s">
        <v>199</v>
      </c>
      <c r="E47" s="25" t="s">
        <v>101</v>
      </c>
      <c r="F47" s="25" t="s">
        <v>100</v>
      </c>
      <c r="G47" s="25" t="s">
        <v>88</v>
      </c>
      <c r="H47" s="25" t="s">
        <v>5</v>
      </c>
      <c r="I47" s="89"/>
      <c r="J47" s="27" t="s">
        <v>350</v>
      </c>
      <c r="K47" s="87"/>
      <c r="L47" s="87"/>
      <c r="M47" s="87"/>
      <c r="N47" s="87"/>
      <c r="O47" s="27" t="s">
        <v>350</v>
      </c>
      <c r="P47" s="27" t="s">
        <v>350</v>
      </c>
      <c r="Q47" s="67" t="str">
        <f>IF(AND(VLOOKUP(Lot1CRef,'iCover Sheet'!$B$15:$D$18,3,0)="Yes",OR(I47="",AND(I47="Yes",COUNTBLANK(K47:N47)))),"Please populate yellow cell(s)",IF(OR(AND(I47="No",COUNTBLANK(K47:N47)&lt;&gt;4),AND(VLOOKUP(Lot1CRef,'iCover Sheet'!$B$15:$D$18,3,0)&lt;&gt;"Yes",OR(I47&lt;&gt;"",COUNTBLANK(K47:N47)&lt;&gt;4))),"Please do not populate grey cells",""))</f>
        <v/>
      </c>
      <c r="R47" s="19"/>
      <c r="S47" s="19"/>
      <c r="T47" s="19"/>
      <c r="X47" s="19"/>
      <c r="Y47" s="19"/>
      <c r="Z47" s="19"/>
      <c r="AA47" s="19"/>
      <c r="AB47" s="19"/>
      <c r="AC47" s="19"/>
      <c r="AD47" s="19"/>
      <c r="AE47" s="19"/>
      <c r="AF47" s="19"/>
    </row>
    <row r="48" spans="1:32" x14ac:dyDescent="0.2">
      <c r="A48" s="19"/>
      <c r="B48" s="39" t="s">
        <v>260</v>
      </c>
      <c r="C48" s="24" t="s">
        <v>259</v>
      </c>
      <c r="D48" s="24" t="s">
        <v>199</v>
      </c>
      <c r="E48" s="25" t="s">
        <v>101</v>
      </c>
      <c r="F48" s="25" t="s">
        <v>100</v>
      </c>
      <c r="G48" s="25" t="s">
        <v>88</v>
      </c>
      <c r="H48" s="25" t="s">
        <v>5</v>
      </c>
      <c r="I48" s="89"/>
      <c r="J48" s="27" t="s">
        <v>350</v>
      </c>
      <c r="K48" s="87"/>
      <c r="L48" s="87"/>
      <c r="M48" s="87"/>
      <c r="N48" s="87"/>
      <c r="O48" s="27" t="s">
        <v>350</v>
      </c>
      <c r="P48" s="27" t="s">
        <v>350</v>
      </c>
      <c r="Q48" s="67" t="str">
        <f>IF(AND(VLOOKUP(Lot1CRef,'iCover Sheet'!$B$15:$D$18,3,0)="Yes",OR(I48="",AND(I48="Yes",COUNTBLANK(K48:N48)))),"Please populate yellow cell(s)",IF(OR(AND(I48="No",COUNTBLANK(K48:N48)&lt;&gt;4),AND(VLOOKUP(Lot1CRef,'iCover Sheet'!$B$15:$D$18,3,0)&lt;&gt;"Yes",OR(I48&lt;&gt;"",COUNTBLANK(K48:N48)&lt;&gt;4))),"Please do not populate grey cells",""))</f>
        <v/>
      </c>
      <c r="R48" s="19"/>
      <c r="S48" s="19"/>
      <c r="T48" s="19"/>
      <c r="X48" s="19"/>
      <c r="Y48" s="19"/>
      <c r="Z48" s="19"/>
      <c r="AA48" s="19"/>
      <c r="AB48" s="19"/>
      <c r="AC48" s="19"/>
      <c r="AD48" s="19"/>
      <c r="AE48" s="19"/>
      <c r="AF48" s="19"/>
    </row>
    <row r="49" spans="1:32" x14ac:dyDescent="0.2">
      <c r="A49" s="19"/>
      <c r="B49" s="39" t="s">
        <v>258</v>
      </c>
      <c r="C49" s="24" t="s">
        <v>257</v>
      </c>
      <c r="D49" s="24" t="s">
        <v>103</v>
      </c>
      <c r="E49" s="25" t="s">
        <v>101</v>
      </c>
      <c r="F49" s="25" t="s">
        <v>100</v>
      </c>
      <c r="G49" s="25" t="s">
        <v>88</v>
      </c>
      <c r="H49" s="25" t="s">
        <v>5</v>
      </c>
      <c r="I49" s="89"/>
      <c r="J49" s="27" t="s">
        <v>350</v>
      </c>
      <c r="K49" s="87"/>
      <c r="L49" s="87"/>
      <c r="M49" s="87"/>
      <c r="N49" s="87"/>
      <c r="O49" s="27" t="s">
        <v>350</v>
      </c>
      <c r="P49" s="27" t="s">
        <v>350</v>
      </c>
      <c r="Q49" s="67" t="str">
        <f>IF(AND(VLOOKUP(Lot1CRef,'iCover Sheet'!$B$15:$D$18,3,0)="Yes",OR(I49="",AND(I49="Yes",COUNTBLANK(K49:N49)))),"Please populate yellow cell(s)",IF(OR(AND(I49="No",COUNTBLANK(K49:N49)&lt;&gt;4),AND(VLOOKUP(Lot1CRef,'iCover Sheet'!$B$15:$D$18,3,0)&lt;&gt;"Yes",OR(I49&lt;&gt;"",COUNTBLANK(K49:N49)&lt;&gt;4))),"Please do not populate grey cells",""))</f>
        <v/>
      </c>
      <c r="R49" s="19"/>
      <c r="S49" s="19"/>
      <c r="T49" s="19"/>
      <c r="X49" s="19"/>
      <c r="Y49" s="19"/>
      <c r="Z49" s="19"/>
      <c r="AA49" s="19"/>
      <c r="AB49" s="19"/>
      <c r="AC49" s="19"/>
      <c r="AD49" s="19"/>
      <c r="AE49" s="19"/>
      <c r="AF49" s="19"/>
    </row>
    <row r="50" spans="1:32" x14ac:dyDescent="0.2">
      <c r="A50" s="19"/>
      <c r="B50" s="39" t="s">
        <v>256</v>
      </c>
      <c r="C50" s="24" t="s">
        <v>255</v>
      </c>
      <c r="D50" s="24" t="s">
        <v>199</v>
      </c>
      <c r="E50" s="25" t="s">
        <v>101</v>
      </c>
      <c r="F50" s="25" t="s">
        <v>100</v>
      </c>
      <c r="G50" s="25" t="s">
        <v>88</v>
      </c>
      <c r="H50" s="25" t="s">
        <v>5</v>
      </c>
      <c r="I50" s="89"/>
      <c r="J50" s="27" t="s">
        <v>350</v>
      </c>
      <c r="K50" s="87"/>
      <c r="L50" s="87"/>
      <c r="M50" s="87"/>
      <c r="N50" s="87"/>
      <c r="O50" s="27" t="s">
        <v>350</v>
      </c>
      <c r="P50" s="27" t="s">
        <v>350</v>
      </c>
      <c r="Q50" s="67" t="str">
        <f>IF(AND(VLOOKUP(Lot1CRef,'iCover Sheet'!$B$15:$D$18,3,0)="Yes",OR(I50="",AND(I50="Yes",COUNTBLANK(K50:N50)))),"Please populate yellow cell(s)",IF(OR(AND(I50="No",COUNTBLANK(K50:N50)&lt;&gt;4),AND(VLOOKUP(Lot1CRef,'iCover Sheet'!$B$15:$D$18,3,0)&lt;&gt;"Yes",OR(I50&lt;&gt;"",COUNTBLANK(K50:N50)&lt;&gt;4))),"Please do not populate grey cells",""))</f>
        <v/>
      </c>
      <c r="R50" s="19"/>
      <c r="S50" s="19"/>
      <c r="T50" s="19"/>
      <c r="X50" s="19"/>
      <c r="Y50" s="19"/>
      <c r="Z50" s="19"/>
      <c r="AA50" s="19"/>
      <c r="AB50" s="19"/>
      <c r="AC50" s="19"/>
      <c r="AD50" s="19"/>
      <c r="AE50" s="19"/>
      <c r="AF50" s="19"/>
    </row>
    <row r="51" spans="1:32" x14ac:dyDescent="0.2">
      <c r="A51" s="19"/>
      <c r="B51" s="39" t="s">
        <v>254</v>
      </c>
      <c r="C51" s="24" t="s">
        <v>253</v>
      </c>
      <c r="D51" s="24" t="s">
        <v>199</v>
      </c>
      <c r="E51" s="25" t="s">
        <v>101</v>
      </c>
      <c r="F51" s="25" t="s">
        <v>100</v>
      </c>
      <c r="G51" s="25" t="s">
        <v>88</v>
      </c>
      <c r="H51" s="25" t="s">
        <v>5</v>
      </c>
      <c r="I51" s="89"/>
      <c r="J51" s="27" t="s">
        <v>350</v>
      </c>
      <c r="K51" s="87"/>
      <c r="L51" s="87"/>
      <c r="M51" s="87"/>
      <c r="N51" s="87"/>
      <c r="O51" s="27" t="s">
        <v>350</v>
      </c>
      <c r="P51" s="27" t="s">
        <v>350</v>
      </c>
      <c r="Q51" s="67" t="str">
        <f>IF(AND(VLOOKUP(Lot1CRef,'iCover Sheet'!$B$15:$D$18,3,0)="Yes",OR(I51="",AND(I51="Yes",COUNTBLANK(K51:N51)))),"Please populate yellow cell(s)",IF(OR(AND(I51="No",COUNTBLANK(K51:N51)&lt;&gt;4),AND(VLOOKUP(Lot1CRef,'iCover Sheet'!$B$15:$D$18,3,0)&lt;&gt;"Yes",OR(I51&lt;&gt;"",COUNTBLANK(K51:N51)&lt;&gt;4))),"Please do not populate grey cells",""))</f>
        <v/>
      </c>
      <c r="R51" s="19"/>
      <c r="S51" s="19"/>
      <c r="T51" s="19"/>
      <c r="X51" s="19"/>
      <c r="Y51" s="19"/>
      <c r="Z51" s="19"/>
      <c r="AA51" s="19"/>
      <c r="AB51" s="19"/>
      <c r="AC51" s="19"/>
      <c r="AD51" s="19"/>
      <c r="AE51" s="19"/>
      <c r="AF51" s="19"/>
    </row>
    <row r="52" spans="1:32" x14ac:dyDescent="0.2">
      <c r="A52" s="19"/>
      <c r="B52" s="39" t="s">
        <v>252</v>
      </c>
      <c r="C52" s="24" t="s">
        <v>251</v>
      </c>
      <c r="D52" s="24" t="s">
        <v>199</v>
      </c>
      <c r="E52" s="25" t="s">
        <v>101</v>
      </c>
      <c r="F52" s="25" t="s">
        <v>100</v>
      </c>
      <c r="G52" s="25" t="s">
        <v>88</v>
      </c>
      <c r="H52" s="25" t="s">
        <v>5</v>
      </c>
      <c r="I52" s="89"/>
      <c r="J52" s="27" t="s">
        <v>350</v>
      </c>
      <c r="K52" s="87"/>
      <c r="L52" s="87"/>
      <c r="M52" s="87"/>
      <c r="N52" s="87"/>
      <c r="O52" s="27" t="s">
        <v>350</v>
      </c>
      <c r="P52" s="27" t="s">
        <v>350</v>
      </c>
      <c r="Q52" s="67" t="str">
        <f>IF(AND(VLOOKUP(Lot1CRef,'iCover Sheet'!$B$15:$D$18,3,0)="Yes",OR(I52="",AND(I52="Yes",COUNTBLANK(K52:N52)))),"Please populate yellow cell(s)",IF(OR(AND(I52="No",COUNTBLANK(K52:N52)&lt;&gt;4),AND(VLOOKUP(Lot1CRef,'iCover Sheet'!$B$15:$D$18,3,0)&lt;&gt;"Yes",OR(I52&lt;&gt;"",COUNTBLANK(K52:N52)&lt;&gt;4))),"Please do not populate grey cells",""))</f>
        <v/>
      </c>
      <c r="R52" s="19"/>
      <c r="S52" s="19"/>
      <c r="T52" s="19"/>
      <c r="X52" s="19"/>
      <c r="Y52" s="19"/>
      <c r="Z52" s="19"/>
      <c r="AA52" s="19"/>
      <c r="AB52" s="19"/>
      <c r="AC52" s="19"/>
      <c r="AD52" s="19"/>
      <c r="AE52" s="19"/>
      <c r="AF52" s="19"/>
    </row>
    <row r="53" spans="1:32" x14ac:dyDescent="0.2">
      <c r="A53" s="19"/>
      <c r="B53" s="39" t="s">
        <v>250</v>
      </c>
      <c r="C53" s="24" t="s">
        <v>249</v>
      </c>
      <c r="D53" s="24" t="s">
        <v>199</v>
      </c>
      <c r="E53" s="25" t="s">
        <v>101</v>
      </c>
      <c r="F53" s="25" t="s">
        <v>100</v>
      </c>
      <c r="G53" s="25" t="s">
        <v>88</v>
      </c>
      <c r="H53" s="25" t="s">
        <v>5</v>
      </c>
      <c r="I53" s="89"/>
      <c r="J53" s="27" t="s">
        <v>350</v>
      </c>
      <c r="K53" s="87"/>
      <c r="L53" s="87"/>
      <c r="M53" s="87"/>
      <c r="N53" s="87"/>
      <c r="O53" s="27" t="s">
        <v>350</v>
      </c>
      <c r="P53" s="27" t="s">
        <v>350</v>
      </c>
      <c r="Q53" s="67" t="str">
        <f>IF(AND(VLOOKUP(Lot1CRef,'iCover Sheet'!$B$15:$D$18,3,0)="Yes",OR(I53="",AND(I53="Yes",COUNTBLANK(K53:N53)))),"Please populate yellow cell(s)",IF(OR(AND(I53="No",COUNTBLANK(K53:N53)&lt;&gt;4),AND(VLOOKUP(Lot1CRef,'iCover Sheet'!$B$15:$D$18,3,0)&lt;&gt;"Yes",OR(I53&lt;&gt;"",COUNTBLANK(K53:N53)&lt;&gt;4))),"Please do not populate grey cells",""))</f>
        <v/>
      </c>
      <c r="R53" s="19"/>
      <c r="S53" s="19"/>
      <c r="T53" s="19"/>
      <c r="X53" s="19"/>
      <c r="Y53" s="19"/>
      <c r="Z53" s="19"/>
      <c r="AA53" s="19"/>
      <c r="AB53" s="19"/>
      <c r="AC53" s="19"/>
      <c r="AD53" s="19"/>
      <c r="AE53" s="19"/>
      <c r="AF53" s="19"/>
    </row>
    <row r="54" spans="1:32" x14ac:dyDescent="0.2">
      <c r="A54" s="19"/>
      <c r="B54" s="39" t="s">
        <v>248</v>
      </c>
      <c r="C54" s="24" t="s">
        <v>247</v>
      </c>
      <c r="D54" s="24" t="s">
        <v>199</v>
      </c>
      <c r="E54" s="25" t="s">
        <v>101</v>
      </c>
      <c r="F54" s="25" t="s">
        <v>100</v>
      </c>
      <c r="G54" s="25" t="s">
        <v>88</v>
      </c>
      <c r="H54" s="25" t="s">
        <v>5</v>
      </c>
      <c r="I54" s="89"/>
      <c r="J54" s="27" t="s">
        <v>350</v>
      </c>
      <c r="K54" s="87"/>
      <c r="L54" s="87"/>
      <c r="M54" s="87"/>
      <c r="N54" s="87"/>
      <c r="O54" s="27" t="s">
        <v>350</v>
      </c>
      <c r="P54" s="27" t="s">
        <v>350</v>
      </c>
      <c r="Q54" s="67" t="str">
        <f>IF(AND(VLOOKUP(Lot1CRef,'iCover Sheet'!$B$15:$D$18,3,0)="Yes",OR(I54="",AND(I54="Yes",COUNTBLANK(K54:N54)))),"Please populate yellow cell(s)",IF(OR(AND(I54="No",COUNTBLANK(K54:N54)&lt;&gt;4),AND(VLOOKUP(Lot1CRef,'iCover Sheet'!$B$15:$D$18,3,0)&lt;&gt;"Yes",OR(I54&lt;&gt;"",COUNTBLANK(K54:N54)&lt;&gt;4))),"Please do not populate grey cells",""))</f>
        <v/>
      </c>
      <c r="R54" s="19"/>
      <c r="S54" s="19"/>
      <c r="T54" s="19"/>
      <c r="X54" s="19"/>
      <c r="Y54" s="19"/>
      <c r="Z54" s="19"/>
      <c r="AA54" s="19"/>
      <c r="AB54" s="19"/>
      <c r="AC54" s="19"/>
      <c r="AD54" s="19"/>
      <c r="AE54" s="19"/>
      <c r="AF54" s="19"/>
    </row>
    <row r="55" spans="1:32" x14ac:dyDescent="0.2">
      <c r="A55" s="19"/>
      <c r="B55" s="39" t="s">
        <v>246</v>
      </c>
      <c r="C55" s="24" t="s">
        <v>245</v>
      </c>
      <c r="D55" s="24" t="s">
        <v>199</v>
      </c>
      <c r="E55" s="25" t="s">
        <v>101</v>
      </c>
      <c r="F55" s="25" t="s">
        <v>100</v>
      </c>
      <c r="G55" s="25" t="s">
        <v>88</v>
      </c>
      <c r="H55" s="25" t="s">
        <v>5</v>
      </c>
      <c r="I55" s="89"/>
      <c r="J55" s="27" t="s">
        <v>350</v>
      </c>
      <c r="K55" s="87"/>
      <c r="L55" s="87"/>
      <c r="M55" s="87"/>
      <c r="N55" s="87"/>
      <c r="O55" s="27" t="s">
        <v>350</v>
      </c>
      <c r="P55" s="27" t="s">
        <v>350</v>
      </c>
      <c r="Q55" s="67" t="str">
        <f>IF(AND(VLOOKUP(Lot1CRef,'iCover Sheet'!$B$15:$D$18,3,0)="Yes",OR(I55="",AND(I55="Yes",COUNTBLANK(K55:N55)))),"Please populate yellow cell(s)",IF(OR(AND(I55="No",COUNTBLANK(K55:N55)&lt;&gt;4),AND(VLOOKUP(Lot1CRef,'iCover Sheet'!$B$15:$D$18,3,0)&lt;&gt;"Yes",OR(I55&lt;&gt;"",COUNTBLANK(K55:N55)&lt;&gt;4))),"Please do not populate grey cells",""))</f>
        <v/>
      </c>
      <c r="R55" s="19"/>
      <c r="S55" s="19"/>
      <c r="T55" s="19"/>
      <c r="X55" s="19"/>
      <c r="Y55" s="19"/>
      <c r="Z55" s="19"/>
      <c r="AA55" s="19"/>
      <c r="AB55" s="19"/>
      <c r="AC55" s="19"/>
      <c r="AD55" s="19"/>
      <c r="AE55" s="19"/>
      <c r="AF55" s="19"/>
    </row>
    <row r="56" spans="1:32" x14ac:dyDescent="0.2">
      <c r="A56" s="19"/>
      <c r="B56" s="39" t="s">
        <v>244</v>
      </c>
      <c r="C56" s="24" t="s">
        <v>243</v>
      </c>
      <c r="D56" s="24" t="s">
        <v>199</v>
      </c>
      <c r="E56" s="25" t="s">
        <v>101</v>
      </c>
      <c r="F56" s="25" t="s">
        <v>100</v>
      </c>
      <c r="G56" s="25" t="s">
        <v>88</v>
      </c>
      <c r="H56" s="25" t="s">
        <v>5</v>
      </c>
      <c r="I56" s="89"/>
      <c r="J56" s="27" t="s">
        <v>350</v>
      </c>
      <c r="K56" s="87"/>
      <c r="L56" s="87"/>
      <c r="M56" s="87"/>
      <c r="N56" s="87"/>
      <c r="O56" s="27" t="s">
        <v>350</v>
      </c>
      <c r="P56" s="27" t="s">
        <v>350</v>
      </c>
      <c r="Q56" s="67" t="str">
        <f>IF(AND(VLOOKUP(Lot1CRef,'iCover Sheet'!$B$15:$D$18,3,0)="Yes",OR(I56="",AND(I56="Yes",COUNTBLANK(K56:N56)))),"Please populate yellow cell(s)",IF(OR(AND(I56="No",COUNTBLANK(K56:N56)&lt;&gt;4),AND(VLOOKUP(Lot1CRef,'iCover Sheet'!$B$15:$D$18,3,0)&lt;&gt;"Yes",OR(I56&lt;&gt;"",COUNTBLANK(K56:N56)&lt;&gt;4))),"Please do not populate grey cells",""))</f>
        <v/>
      </c>
      <c r="R56" s="19"/>
      <c r="S56" s="19"/>
      <c r="T56" s="19"/>
      <c r="X56" s="19"/>
      <c r="Y56" s="19"/>
      <c r="Z56" s="19"/>
      <c r="AA56" s="19"/>
      <c r="AB56" s="19"/>
      <c r="AC56" s="19"/>
      <c r="AD56" s="19"/>
      <c r="AE56" s="19"/>
      <c r="AF56" s="19"/>
    </row>
    <row r="57" spans="1:32" x14ac:dyDescent="0.2">
      <c r="A57" s="19"/>
      <c r="B57" s="39" t="s">
        <v>242</v>
      </c>
      <c r="C57" s="24" t="s">
        <v>241</v>
      </c>
      <c r="D57" s="24" t="s">
        <v>199</v>
      </c>
      <c r="E57" s="25" t="s">
        <v>101</v>
      </c>
      <c r="F57" s="25" t="s">
        <v>100</v>
      </c>
      <c r="G57" s="25" t="s">
        <v>88</v>
      </c>
      <c r="H57" s="25" t="s">
        <v>5</v>
      </c>
      <c r="I57" s="89"/>
      <c r="J57" s="27" t="s">
        <v>350</v>
      </c>
      <c r="K57" s="87"/>
      <c r="L57" s="87"/>
      <c r="M57" s="87"/>
      <c r="N57" s="87"/>
      <c r="O57" s="27" t="s">
        <v>350</v>
      </c>
      <c r="P57" s="27" t="s">
        <v>350</v>
      </c>
      <c r="Q57" s="67" t="str">
        <f>IF(AND(VLOOKUP(Lot1CRef,'iCover Sheet'!$B$15:$D$18,3,0)="Yes",OR(I57="",AND(I57="Yes",COUNTBLANK(K57:N57)))),"Please populate yellow cell(s)",IF(OR(AND(I57="No",COUNTBLANK(K57:N57)&lt;&gt;4),AND(VLOOKUP(Lot1CRef,'iCover Sheet'!$B$15:$D$18,3,0)&lt;&gt;"Yes",OR(I57&lt;&gt;"",COUNTBLANK(K57:N57)&lt;&gt;4))),"Please do not populate grey cells",""))</f>
        <v/>
      </c>
      <c r="R57" s="19"/>
      <c r="S57" s="19"/>
      <c r="T57" s="19"/>
      <c r="X57" s="19"/>
      <c r="Y57" s="19"/>
      <c r="Z57" s="19"/>
      <c r="AA57" s="19"/>
      <c r="AB57" s="19"/>
      <c r="AC57" s="19"/>
      <c r="AD57" s="19"/>
      <c r="AE57" s="19"/>
      <c r="AF57" s="19"/>
    </row>
    <row r="58" spans="1:32" x14ac:dyDescent="0.2">
      <c r="A58" s="19"/>
      <c r="B58" s="39" t="s">
        <v>240</v>
      </c>
      <c r="C58" s="24" t="s">
        <v>239</v>
      </c>
      <c r="D58" s="24" t="s">
        <v>199</v>
      </c>
      <c r="E58" s="25" t="s">
        <v>101</v>
      </c>
      <c r="F58" s="25" t="s">
        <v>100</v>
      </c>
      <c r="G58" s="25" t="s">
        <v>88</v>
      </c>
      <c r="H58" s="25" t="s">
        <v>5</v>
      </c>
      <c r="I58" s="89"/>
      <c r="J58" s="27" t="s">
        <v>350</v>
      </c>
      <c r="K58" s="87"/>
      <c r="L58" s="87"/>
      <c r="M58" s="87"/>
      <c r="N58" s="87"/>
      <c r="O58" s="27" t="s">
        <v>350</v>
      </c>
      <c r="P58" s="27" t="s">
        <v>350</v>
      </c>
      <c r="Q58" s="67" t="str">
        <f>IF(AND(VLOOKUP(Lot1CRef,'iCover Sheet'!$B$15:$D$18,3,0)="Yes",OR(I58="",AND(I58="Yes",COUNTBLANK(K58:N58)))),"Please populate yellow cell(s)",IF(OR(AND(I58="No",COUNTBLANK(K58:N58)&lt;&gt;4),AND(VLOOKUP(Lot1CRef,'iCover Sheet'!$B$15:$D$18,3,0)&lt;&gt;"Yes",OR(I58&lt;&gt;"",COUNTBLANK(K58:N58)&lt;&gt;4))),"Please do not populate grey cells",""))</f>
        <v/>
      </c>
      <c r="R58" s="19"/>
      <c r="S58" s="19"/>
      <c r="T58" s="19"/>
      <c r="X58" s="19"/>
      <c r="Y58" s="19"/>
      <c r="Z58" s="19"/>
      <c r="AA58" s="19"/>
      <c r="AB58" s="19"/>
      <c r="AC58" s="19"/>
      <c r="AD58" s="19"/>
      <c r="AE58" s="19"/>
      <c r="AF58" s="19"/>
    </row>
    <row r="59" spans="1:32" x14ac:dyDescent="0.2">
      <c r="A59" s="19"/>
      <c r="B59" s="39" t="s">
        <v>238</v>
      </c>
      <c r="C59" s="24" t="s">
        <v>237</v>
      </c>
      <c r="D59" s="24" t="s">
        <v>199</v>
      </c>
      <c r="E59" s="25" t="s">
        <v>101</v>
      </c>
      <c r="F59" s="25" t="s">
        <v>100</v>
      </c>
      <c r="G59" s="25" t="s">
        <v>88</v>
      </c>
      <c r="H59" s="25" t="s">
        <v>5</v>
      </c>
      <c r="I59" s="89"/>
      <c r="J59" s="27" t="s">
        <v>350</v>
      </c>
      <c r="K59" s="87"/>
      <c r="L59" s="87"/>
      <c r="M59" s="87"/>
      <c r="N59" s="87"/>
      <c r="O59" s="27" t="s">
        <v>350</v>
      </c>
      <c r="P59" s="27" t="s">
        <v>350</v>
      </c>
      <c r="Q59" s="67" t="str">
        <f>IF(AND(VLOOKUP(Lot1CRef,'iCover Sheet'!$B$15:$D$18,3,0)="Yes",OR(I59="",AND(I59="Yes",COUNTBLANK(K59:N59)))),"Please populate yellow cell(s)",IF(OR(AND(I59="No",COUNTBLANK(K59:N59)&lt;&gt;4),AND(VLOOKUP(Lot1CRef,'iCover Sheet'!$B$15:$D$18,3,0)&lt;&gt;"Yes",OR(I59&lt;&gt;"",COUNTBLANK(K59:N59)&lt;&gt;4))),"Please do not populate grey cells",""))</f>
        <v/>
      </c>
      <c r="R59" s="19"/>
      <c r="S59" s="19"/>
      <c r="T59" s="19"/>
      <c r="X59" s="19"/>
      <c r="Y59" s="19"/>
      <c r="Z59" s="19"/>
      <c r="AA59" s="19"/>
      <c r="AB59" s="19"/>
      <c r="AC59" s="19"/>
      <c r="AD59" s="19"/>
      <c r="AE59" s="19"/>
      <c r="AF59" s="19"/>
    </row>
    <row r="60" spans="1:32" x14ac:dyDescent="0.2">
      <c r="A60" s="19"/>
      <c r="B60" s="39" t="s">
        <v>236</v>
      </c>
      <c r="C60" s="24" t="s">
        <v>235</v>
      </c>
      <c r="D60" s="24" t="s">
        <v>103</v>
      </c>
      <c r="E60" s="25" t="s">
        <v>101</v>
      </c>
      <c r="F60" s="25" t="s">
        <v>100</v>
      </c>
      <c r="G60" s="25" t="s">
        <v>88</v>
      </c>
      <c r="H60" s="25" t="s">
        <v>5</v>
      </c>
      <c r="I60" s="89"/>
      <c r="J60" s="27" t="s">
        <v>350</v>
      </c>
      <c r="K60" s="87"/>
      <c r="L60" s="87"/>
      <c r="M60" s="87"/>
      <c r="N60" s="87"/>
      <c r="O60" s="27" t="s">
        <v>350</v>
      </c>
      <c r="P60" s="27" t="s">
        <v>350</v>
      </c>
      <c r="Q60" s="67" t="str">
        <f>IF(AND(VLOOKUP(Lot1CRef,'iCover Sheet'!$B$15:$D$18,3,0)="Yes",OR(I60="",AND(I60="Yes",COUNTBLANK(K60:N60)))),"Please populate yellow cell(s)",IF(OR(AND(I60="No",COUNTBLANK(K60:N60)&lt;&gt;4),AND(VLOOKUP(Lot1CRef,'iCover Sheet'!$B$15:$D$18,3,0)&lt;&gt;"Yes",OR(I60&lt;&gt;"",COUNTBLANK(K60:N60)&lt;&gt;4))),"Please do not populate grey cells",""))</f>
        <v/>
      </c>
      <c r="R60" s="19"/>
      <c r="S60" s="19"/>
      <c r="T60" s="19"/>
      <c r="X60" s="19"/>
      <c r="Y60" s="19"/>
      <c r="Z60" s="19"/>
      <c r="AA60" s="19"/>
      <c r="AB60" s="19"/>
      <c r="AC60" s="19"/>
      <c r="AD60" s="19"/>
      <c r="AE60" s="19"/>
      <c r="AF60" s="19"/>
    </row>
    <row r="61" spans="1:32" x14ac:dyDescent="0.2">
      <c r="A61" s="19"/>
      <c r="B61" s="39" t="s">
        <v>234</v>
      </c>
      <c r="C61" s="24" t="s">
        <v>233</v>
      </c>
      <c r="D61" s="24" t="s">
        <v>199</v>
      </c>
      <c r="E61" s="25" t="s">
        <v>101</v>
      </c>
      <c r="F61" s="25" t="s">
        <v>100</v>
      </c>
      <c r="G61" s="25" t="s">
        <v>88</v>
      </c>
      <c r="H61" s="25" t="s">
        <v>5</v>
      </c>
      <c r="I61" s="89"/>
      <c r="J61" s="27" t="s">
        <v>350</v>
      </c>
      <c r="K61" s="87"/>
      <c r="L61" s="87"/>
      <c r="M61" s="87"/>
      <c r="N61" s="87"/>
      <c r="O61" s="27" t="s">
        <v>350</v>
      </c>
      <c r="P61" s="27" t="s">
        <v>350</v>
      </c>
      <c r="Q61" s="67" t="str">
        <f>IF(AND(VLOOKUP(Lot1CRef,'iCover Sheet'!$B$15:$D$18,3,0)="Yes",OR(I61="",AND(I61="Yes",COUNTBLANK(K61:N61)))),"Please populate yellow cell(s)",IF(OR(AND(I61="No",COUNTBLANK(K61:N61)&lt;&gt;4),AND(VLOOKUP(Lot1CRef,'iCover Sheet'!$B$15:$D$18,3,0)&lt;&gt;"Yes",OR(I61&lt;&gt;"",COUNTBLANK(K61:N61)&lt;&gt;4))),"Please do not populate grey cells",""))</f>
        <v/>
      </c>
      <c r="R61" s="19"/>
      <c r="S61" s="19"/>
      <c r="T61" s="19"/>
      <c r="X61" s="19"/>
      <c r="Y61" s="19"/>
      <c r="Z61" s="19"/>
      <c r="AA61" s="19"/>
      <c r="AB61" s="19"/>
      <c r="AC61" s="19"/>
      <c r="AD61" s="19"/>
      <c r="AE61" s="19"/>
      <c r="AF61" s="19"/>
    </row>
    <row r="62" spans="1:32" x14ac:dyDescent="0.2">
      <c r="A62" s="19"/>
      <c r="B62" s="39" t="s">
        <v>232</v>
      </c>
      <c r="C62" s="24" t="s">
        <v>231</v>
      </c>
      <c r="D62" s="24" t="s">
        <v>199</v>
      </c>
      <c r="E62" s="25" t="s">
        <v>101</v>
      </c>
      <c r="F62" s="25" t="s">
        <v>100</v>
      </c>
      <c r="G62" s="25" t="s">
        <v>88</v>
      </c>
      <c r="H62" s="25" t="s">
        <v>5</v>
      </c>
      <c r="I62" s="89"/>
      <c r="J62" s="27" t="s">
        <v>350</v>
      </c>
      <c r="K62" s="87"/>
      <c r="L62" s="87"/>
      <c r="M62" s="87"/>
      <c r="N62" s="87"/>
      <c r="O62" s="27" t="s">
        <v>350</v>
      </c>
      <c r="P62" s="27" t="s">
        <v>350</v>
      </c>
      <c r="Q62" s="67" t="str">
        <f>IF(AND(VLOOKUP(Lot1CRef,'iCover Sheet'!$B$15:$D$18,3,0)="Yes",OR(I62="",AND(I62="Yes",COUNTBLANK(K62:N62)))),"Please populate yellow cell(s)",IF(OR(AND(I62="No",COUNTBLANK(K62:N62)&lt;&gt;4),AND(VLOOKUP(Lot1CRef,'iCover Sheet'!$B$15:$D$18,3,0)&lt;&gt;"Yes",OR(I62&lt;&gt;"",COUNTBLANK(K62:N62)&lt;&gt;4))),"Please do not populate grey cells",""))</f>
        <v/>
      </c>
      <c r="R62" s="19"/>
      <c r="S62" s="19"/>
      <c r="T62" s="19"/>
      <c r="X62" s="19"/>
      <c r="Y62" s="19"/>
      <c r="Z62" s="19"/>
      <c r="AA62" s="19"/>
      <c r="AB62" s="19"/>
      <c r="AC62" s="19"/>
      <c r="AD62" s="19"/>
      <c r="AE62" s="19"/>
      <c r="AF62" s="19"/>
    </row>
    <row r="63" spans="1:32" x14ac:dyDescent="0.2">
      <c r="A63" s="19"/>
      <c r="B63" s="39" t="s">
        <v>230</v>
      </c>
      <c r="C63" s="24" t="s">
        <v>229</v>
      </c>
      <c r="D63" s="24" t="s">
        <v>199</v>
      </c>
      <c r="E63" s="25" t="s">
        <v>101</v>
      </c>
      <c r="F63" s="25" t="s">
        <v>100</v>
      </c>
      <c r="G63" s="25" t="s">
        <v>88</v>
      </c>
      <c r="H63" s="25" t="s">
        <v>5</v>
      </c>
      <c r="I63" s="89"/>
      <c r="J63" s="27" t="s">
        <v>350</v>
      </c>
      <c r="K63" s="87"/>
      <c r="L63" s="87"/>
      <c r="M63" s="87"/>
      <c r="N63" s="87"/>
      <c r="O63" s="27" t="s">
        <v>350</v>
      </c>
      <c r="P63" s="27" t="s">
        <v>350</v>
      </c>
      <c r="Q63" s="67" t="str">
        <f>IF(AND(VLOOKUP(Lot1CRef,'iCover Sheet'!$B$15:$D$18,3,0)="Yes",OR(I63="",AND(I63="Yes",COUNTBLANK(K63:N63)))),"Please populate yellow cell(s)",IF(OR(AND(I63="No",COUNTBLANK(K63:N63)&lt;&gt;4),AND(VLOOKUP(Lot1CRef,'iCover Sheet'!$B$15:$D$18,3,0)&lt;&gt;"Yes",OR(I63&lt;&gt;"",COUNTBLANK(K63:N63)&lt;&gt;4))),"Please do not populate grey cells",""))</f>
        <v/>
      </c>
      <c r="R63" s="19"/>
      <c r="S63" s="19"/>
      <c r="T63" s="19"/>
      <c r="X63" s="19"/>
      <c r="Y63" s="19"/>
      <c r="Z63" s="19"/>
      <c r="AA63" s="19"/>
      <c r="AB63" s="19"/>
      <c r="AC63" s="19"/>
      <c r="AD63" s="19"/>
      <c r="AE63" s="19"/>
      <c r="AF63" s="19"/>
    </row>
    <row r="64" spans="1:32" x14ac:dyDescent="0.2">
      <c r="A64" s="19"/>
      <c r="B64" s="39" t="s">
        <v>228</v>
      </c>
      <c r="C64" s="24" t="s">
        <v>227</v>
      </c>
      <c r="D64" s="24" t="s">
        <v>199</v>
      </c>
      <c r="E64" s="25" t="s">
        <v>101</v>
      </c>
      <c r="F64" s="25" t="s">
        <v>100</v>
      </c>
      <c r="G64" s="25" t="s">
        <v>88</v>
      </c>
      <c r="H64" s="25" t="s">
        <v>5</v>
      </c>
      <c r="I64" s="89"/>
      <c r="J64" s="27" t="s">
        <v>350</v>
      </c>
      <c r="K64" s="87"/>
      <c r="L64" s="87"/>
      <c r="M64" s="87"/>
      <c r="N64" s="87"/>
      <c r="O64" s="27" t="s">
        <v>350</v>
      </c>
      <c r="P64" s="27" t="s">
        <v>350</v>
      </c>
      <c r="Q64" s="67" t="str">
        <f>IF(AND(VLOOKUP(Lot1CRef,'iCover Sheet'!$B$15:$D$18,3,0)="Yes",OR(I64="",AND(I64="Yes",COUNTBLANK(K64:N64)))),"Please populate yellow cell(s)",IF(OR(AND(I64="No",COUNTBLANK(K64:N64)&lt;&gt;4),AND(VLOOKUP(Lot1CRef,'iCover Sheet'!$B$15:$D$18,3,0)&lt;&gt;"Yes",OR(I64&lt;&gt;"",COUNTBLANK(K64:N64)&lt;&gt;4))),"Please do not populate grey cells",""))</f>
        <v/>
      </c>
      <c r="R64" s="19"/>
      <c r="S64" s="19"/>
      <c r="T64" s="19"/>
      <c r="X64" s="19"/>
      <c r="Y64" s="19"/>
      <c r="Z64" s="19"/>
      <c r="AA64" s="19"/>
      <c r="AB64" s="19"/>
      <c r="AC64" s="19"/>
      <c r="AD64" s="19"/>
      <c r="AE64" s="19"/>
      <c r="AF64" s="19"/>
    </row>
    <row r="65" spans="1:32" x14ac:dyDescent="0.2">
      <c r="A65" s="19"/>
      <c r="B65" s="39" t="s">
        <v>226</v>
      </c>
      <c r="C65" s="24" t="s">
        <v>225</v>
      </c>
      <c r="D65" s="24" t="s">
        <v>199</v>
      </c>
      <c r="E65" s="25" t="s">
        <v>101</v>
      </c>
      <c r="F65" s="25" t="s">
        <v>100</v>
      </c>
      <c r="G65" s="25" t="s">
        <v>88</v>
      </c>
      <c r="H65" s="25" t="s">
        <v>5</v>
      </c>
      <c r="I65" s="89"/>
      <c r="J65" s="27" t="s">
        <v>350</v>
      </c>
      <c r="K65" s="87"/>
      <c r="L65" s="87"/>
      <c r="M65" s="87"/>
      <c r="N65" s="87"/>
      <c r="O65" s="27" t="s">
        <v>350</v>
      </c>
      <c r="P65" s="27" t="s">
        <v>350</v>
      </c>
      <c r="Q65" s="67" t="str">
        <f>IF(AND(VLOOKUP(Lot1CRef,'iCover Sheet'!$B$15:$D$18,3,0)="Yes",OR(I65="",AND(I65="Yes",COUNTBLANK(K65:N65)))),"Please populate yellow cell(s)",IF(OR(AND(I65="No",COUNTBLANK(K65:N65)&lt;&gt;4),AND(VLOOKUP(Lot1CRef,'iCover Sheet'!$B$15:$D$18,3,0)&lt;&gt;"Yes",OR(I65&lt;&gt;"",COUNTBLANK(K65:N65)&lt;&gt;4))),"Please do not populate grey cells",""))</f>
        <v/>
      </c>
      <c r="R65" s="19"/>
      <c r="S65" s="19"/>
      <c r="T65" s="19"/>
      <c r="X65" s="19"/>
      <c r="Y65" s="19"/>
      <c r="Z65" s="19"/>
      <c r="AA65" s="19"/>
      <c r="AB65" s="19"/>
      <c r="AC65" s="19"/>
      <c r="AD65" s="19"/>
      <c r="AE65" s="19"/>
      <c r="AF65" s="19"/>
    </row>
    <row r="66" spans="1:32" x14ac:dyDescent="0.2">
      <c r="A66" s="19"/>
      <c r="B66" s="39" t="s">
        <v>224</v>
      </c>
      <c r="C66" s="24" t="s">
        <v>223</v>
      </c>
      <c r="D66" s="24" t="s">
        <v>199</v>
      </c>
      <c r="E66" s="25" t="s">
        <v>101</v>
      </c>
      <c r="F66" s="25" t="s">
        <v>100</v>
      </c>
      <c r="G66" s="25" t="s">
        <v>88</v>
      </c>
      <c r="H66" s="25" t="s">
        <v>5</v>
      </c>
      <c r="I66" s="89"/>
      <c r="J66" s="27" t="s">
        <v>350</v>
      </c>
      <c r="K66" s="87"/>
      <c r="L66" s="87"/>
      <c r="M66" s="87"/>
      <c r="N66" s="87"/>
      <c r="O66" s="27" t="s">
        <v>350</v>
      </c>
      <c r="P66" s="27" t="s">
        <v>350</v>
      </c>
      <c r="Q66" s="67" t="str">
        <f>IF(AND(VLOOKUP(Lot1CRef,'iCover Sheet'!$B$15:$D$18,3,0)="Yes",OR(I66="",AND(I66="Yes",COUNTBLANK(K66:N66)))),"Please populate yellow cell(s)",IF(OR(AND(I66="No",COUNTBLANK(K66:N66)&lt;&gt;4),AND(VLOOKUP(Lot1CRef,'iCover Sheet'!$B$15:$D$18,3,0)&lt;&gt;"Yes",OR(I66&lt;&gt;"",COUNTBLANK(K66:N66)&lt;&gt;4))),"Please do not populate grey cells",""))</f>
        <v/>
      </c>
      <c r="R66" s="19"/>
      <c r="S66" s="19"/>
      <c r="T66" s="19"/>
      <c r="X66" s="19"/>
      <c r="Y66" s="19"/>
      <c r="Z66" s="19"/>
      <c r="AA66" s="19"/>
      <c r="AB66" s="19"/>
      <c r="AC66" s="19"/>
      <c r="AD66" s="19"/>
      <c r="AE66" s="19"/>
      <c r="AF66" s="19"/>
    </row>
    <row r="67" spans="1:32" x14ac:dyDescent="0.2">
      <c r="A67" s="19"/>
      <c r="B67" s="39" t="s">
        <v>222</v>
      </c>
      <c r="C67" s="24" t="s">
        <v>221</v>
      </c>
      <c r="D67" s="24" t="s">
        <v>199</v>
      </c>
      <c r="E67" s="25" t="s">
        <v>101</v>
      </c>
      <c r="F67" s="25" t="s">
        <v>100</v>
      </c>
      <c r="G67" s="25" t="s">
        <v>88</v>
      </c>
      <c r="H67" s="25" t="s">
        <v>5</v>
      </c>
      <c r="I67" s="89"/>
      <c r="J67" s="27" t="s">
        <v>350</v>
      </c>
      <c r="K67" s="87"/>
      <c r="L67" s="87"/>
      <c r="M67" s="87"/>
      <c r="N67" s="87"/>
      <c r="O67" s="27" t="s">
        <v>350</v>
      </c>
      <c r="P67" s="27" t="s">
        <v>350</v>
      </c>
      <c r="Q67" s="67" t="str">
        <f>IF(AND(VLOOKUP(Lot1CRef,'iCover Sheet'!$B$15:$D$18,3,0)="Yes",OR(I67="",AND(I67="Yes",COUNTBLANK(K67:N67)))),"Please populate yellow cell(s)",IF(OR(AND(I67="No",COUNTBLANK(K67:N67)&lt;&gt;4),AND(VLOOKUP(Lot1CRef,'iCover Sheet'!$B$15:$D$18,3,0)&lt;&gt;"Yes",OR(I67&lt;&gt;"",COUNTBLANK(K67:N67)&lt;&gt;4))),"Please do not populate grey cells",""))</f>
        <v/>
      </c>
      <c r="R67" s="19"/>
      <c r="S67" s="19"/>
      <c r="T67" s="19"/>
      <c r="X67" s="19"/>
      <c r="Y67" s="19"/>
      <c r="Z67" s="19"/>
      <c r="AA67" s="19"/>
      <c r="AB67" s="19"/>
      <c r="AC67" s="19"/>
      <c r="AD67" s="19"/>
      <c r="AE67" s="19"/>
      <c r="AF67" s="19"/>
    </row>
    <row r="68" spans="1:32" x14ac:dyDescent="0.2">
      <c r="A68" s="19"/>
      <c r="B68" s="39" t="s">
        <v>220</v>
      </c>
      <c r="C68" s="24" t="s">
        <v>219</v>
      </c>
      <c r="D68" s="24" t="s">
        <v>199</v>
      </c>
      <c r="E68" s="25" t="s">
        <v>101</v>
      </c>
      <c r="F68" s="25" t="s">
        <v>100</v>
      </c>
      <c r="G68" s="25" t="s">
        <v>88</v>
      </c>
      <c r="H68" s="25" t="s">
        <v>5</v>
      </c>
      <c r="I68" s="89"/>
      <c r="J68" s="27" t="s">
        <v>350</v>
      </c>
      <c r="K68" s="87"/>
      <c r="L68" s="87"/>
      <c r="M68" s="87"/>
      <c r="N68" s="87"/>
      <c r="O68" s="27" t="s">
        <v>350</v>
      </c>
      <c r="P68" s="27" t="s">
        <v>350</v>
      </c>
      <c r="Q68" s="67" t="str">
        <f>IF(AND(VLOOKUP(Lot1CRef,'iCover Sheet'!$B$15:$D$18,3,0)="Yes",OR(I68="",AND(I68="Yes",COUNTBLANK(K68:N68)))),"Please populate yellow cell(s)",IF(OR(AND(I68="No",COUNTBLANK(K68:N68)&lt;&gt;4),AND(VLOOKUP(Lot1CRef,'iCover Sheet'!$B$15:$D$18,3,0)&lt;&gt;"Yes",OR(I68&lt;&gt;"",COUNTBLANK(K68:N68)&lt;&gt;4))),"Please do not populate grey cells",""))</f>
        <v/>
      </c>
      <c r="R68" s="19"/>
      <c r="S68" s="19"/>
      <c r="T68" s="19"/>
      <c r="X68" s="19"/>
      <c r="Y68" s="19"/>
      <c r="Z68" s="19"/>
      <c r="AA68" s="19"/>
      <c r="AB68" s="19"/>
      <c r="AC68" s="19"/>
      <c r="AD68" s="19"/>
      <c r="AE68" s="19"/>
      <c r="AF68" s="19"/>
    </row>
    <row r="69" spans="1:32" x14ac:dyDescent="0.2">
      <c r="A69" s="19"/>
      <c r="B69" s="39" t="s">
        <v>218</v>
      </c>
      <c r="C69" s="24" t="s">
        <v>217</v>
      </c>
      <c r="D69" s="24" t="s">
        <v>199</v>
      </c>
      <c r="E69" s="25" t="s">
        <v>101</v>
      </c>
      <c r="F69" s="25" t="s">
        <v>100</v>
      </c>
      <c r="G69" s="25" t="s">
        <v>88</v>
      </c>
      <c r="H69" s="25" t="s">
        <v>5</v>
      </c>
      <c r="I69" s="89"/>
      <c r="J69" s="27" t="s">
        <v>350</v>
      </c>
      <c r="K69" s="87"/>
      <c r="L69" s="87"/>
      <c r="M69" s="87"/>
      <c r="N69" s="87"/>
      <c r="O69" s="27" t="s">
        <v>350</v>
      </c>
      <c r="P69" s="27" t="s">
        <v>350</v>
      </c>
      <c r="Q69" s="67" t="str">
        <f>IF(AND(VLOOKUP(Lot1CRef,'iCover Sheet'!$B$15:$D$18,3,0)="Yes",OR(I69="",AND(I69="Yes",COUNTBLANK(K69:N69)))),"Please populate yellow cell(s)",IF(OR(AND(I69="No",COUNTBLANK(K69:N69)&lt;&gt;4),AND(VLOOKUP(Lot1CRef,'iCover Sheet'!$B$15:$D$18,3,0)&lt;&gt;"Yes",OR(I69&lt;&gt;"",COUNTBLANK(K69:N69)&lt;&gt;4))),"Please do not populate grey cells",""))</f>
        <v/>
      </c>
      <c r="R69" s="19"/>
      <c r="S69" s="19"/>
      <c r="T69" s="19"/>
      <c r="X69" s="19"/>
      <c r="Y69" s="19"/>
      <c r="Z69" s="19"/>
      <c r="AA69" s="19"/>
      <c r="AB69" s="19"/>
      <c r="AC69" s="19"/>
      <c r="AD69" s="19"/>
      <c r="AE69" s="19"/>
      <c r="AF69" s="19"/>
    </row>
    <row r="70" spans="1:32" x14ac:dyDescent="0.2">
      <c r="A70" s="19"/>
      <c r="B70" s="39" t="s">
        <v>216</v>
      </c>
      <c r="C70" s="24" t="s">
        <v>215</v>
      </c>
      <c r="D70" s="24" t="s">
        <v>199</v>
      </c>
      <c r="E70" s="25" t="s">
        <v>101</v>
      </c>
      <c r="F70" s="25" t="s">
        <v>100</v>
      </c>
      <c r="G70" s="25" t="s">
        <v>88</v>
      </c>
      <c r="H70" s="25" t="s">
        <v>5</v>
      </c>
      <c r="I70" s="89"/>
      <c r="J70" s="27" t="s">
        <v>350</v>
      </c>
      <c r="K70" s="87"/>
      <c r="L70" s="87"/>
      <c r="M70" s="87"/>
      <c r="N70" s="87"/>
      <c r="O70" s="27" t="s">
        <v>350</v>
      </c>
      <c r="P70" s="27" t="s">
        <v>350</v>
      </c>
      <c r="Q70" s="67" t="str">
        <f>IF(AND(VLOOKUP(Lot1CRef,'iCover Sheet'!$B$15:$D$18,3,0)="Yes",OR(I70="",AND(I70="Yes",COUNTBLANK(K70:N70)))),"Please populate yellow cell(s)",IF(OR(AND(I70="No",COUNTBLANK(K70:N70)&lt;&gt;4),AND(VLOOKUP(Lot1CRef,'iCover Sheet'!$B$15:$D$18,3,0)&lt;&gt;"Yes",OR(I70&lt;&gt;"",COUNTBLANK(K70:N70)&lt;&gt;4))),"Please do not populate grey cells",""))</f>
        <v/>
      </c>
      <c r="R70" s="19"/>
      <c r="S70" s="19"/>
      <c r="T70" s="19"/>
      <c r="X70" s="19"/>
      <c r="Y70" s="19"/>
      <c r="Z70" s="19"/>
      <c r="AA70" s="19"/>
      <c r="AB70" s="19"/>
      <c r="AC70" s="19"/>
      <c r="AD70" s="19"/>
      <c r="AE70" s="19"/>
      <c r="AF70" s="19"/>
    </row>
    <row r="71" spans="1:32" x14ac:dyDescent="0.2">
      <c r="A71" s="19"/>
      <c r="B71" s="39" t="s">
        <v>214</v>
      </c>
      <c r="C71" s="24" t="s">
        <v>213</v>
      </c>
      <c r="D71" s="24" t="s">
        <v>103</v>
      </c>
      <c r="E71" s="25" t="s">
        <v>101</v>
      </c>
      <c r="F71" s="25" t="s">
        <v>100</v>
      </c>
      <c r="G71" s="25" t="s">
        <v>88</v>
      </c>
      <c r="H71" s="25" t="s">
        <v>5</v>
      </c>
      <c r="I71" s="89"/>
      <c r="J71" s="27" t="s">
        <v>350</v>
      </c>
      <c r="K71" s="87"/>
      <c r="L71" s="87"/>
      <c r="M71" s="87"/>
      <c r="N71" s="87"/>
      <c r="O71" s="27" t="s">
        <v>350</v>
      </c>
      <c r="P71" s="27" t="s">
        <v>350</v>
      </c>
      <c r="Q71" s="67" t="str">
        <f>IF(AND(VLOOKUP(Lot1CRef,'iCover Sheet'!$B$15:$D$18,3,0)="Yes",OR(I71="",AND(I71="Yes",COUNTBLANK(K71:N71)))),"Please populate yellow cell(s)",IF(OR(AND(I71="No",COUNTBLANK(K71:N71)&lt;&gt;4),AND(VLOOKUP(Lot1CRef,'iCover Sheet'!$B$15:$D$18,3,0)&lt;&gt;"Yes",OR(I71&lt;&gt;"",COUNTBLANK(K71:N71)&lt;&gt;4))),"Please do not populate grey cells",""))</f>
        <v/>
      </c>
      <c r="R71" s="19"/>
      <c r="S71" s="19"/>
      <c r="T71" s="19"/>
      <c r="X71" s="19"/>
      <c r="Y71" s="19"/>
      <c r="Z71" s="19"/>
      <c r="AA71" s="19"/>
      <c r="AB71" s="19"/>
      <c r="AC71" s="19"/>
      <c r="AD71" s="19"/>
      <c r="AE71" s="19"/>
      <c r="AF71" s="19"/>
    </row>
    <row r="72" spans="1:32" x14ac:dyDescent="0.2">
      <c r="A72" s="19"/>
      <c r="B72" s="39" t="s">
        <v>212</v>
      </c>
      <c r="C72" s="24" t="s">
        <v>211</v>
      </c>
      <c r="D72" s="24" t="s">
        <v>199</v>
      </c>
      <c r="E72" s="25" t="s">
        <v>101</v>
      </c>
      <c r="F72" s="25" t="s">
        <v>100</v>
      </c>
      <c r="G72" s="25" t="s">
        <v>88</v>
      </c>
      <c r="H72" s="25" t="s">
        <v>5</v>
      </c>
      <c r="I72" s="89"/>
      <c r="J72" s="27" t="s">
        <v>350</v>
      </c>
      <c r="K72" s="87"/>
      <c r="L72" s="87"/>
      <c r="M72" s="87"/>
      <c r="N72" s="87"/>
      <c r="O72" s="27" t="s">
        <v>350</v>
      </c>
      <c r="P72" s="27" t="s">
        <v>350</v>
      </c>
      <c r="Q72" s="67" t="str">
        <f>IF(AND(VLOOKUP(Lot1CRef,'iCover Sheet'!$B$15:$D$18,3,0)="Yes",OR(I72="",AND(I72="Yes",COUNTBLANK(K72:N72)))),"Please populate yellow cell(s)",IF(OR(AND(I72="No",COUNTBLANK(K72:N72)&lt;&gt;4),AND(VLOOKUP(Lot1CRef,'iCover Sheet'!$B$15:$D$18,3,0)&lt;&gt;"Yes",OR(I72&lt;&gt;"",COUNTBLANK(K72:N72)&lt;&gt;4))),"Please do not populate grey cells",""))</f>
        <v/>
      </c>
      <c r="R72" s="19"/>
      <c r="S72" s="19"/>
      <c r="T72" s="19"/>
      <c r="X72" s="19"/>
      <c r="Y72" s="19"/>
      <c r="Z72" s="19"/>
      <c r="AA72" s="19"/>
      <c r="AB72" s="19"/>
      <c r="AC72" s="19"/>
      <c r="AD72" s="19"/>
      <c r="AE72" s="19"/>
      <c r="AF72" s="19"/>
    </row>
    <row r="73" spans="1:32" x14ac:dyDescent="0.2">
      <c r="A73" s="19"/>
      <c r="B73" s="39" t="s">
        <v>210</v>
      </c>
      <c r="C73" s="24" t="s">
        <v>209</v>
      </c>
      <c r="D73" s="24" t="s">
        <v>199</v>
      </c>
      <c r="E73" s="25" t="s">
        <v>101</v>
      </c>
      <c r="F73" s="25" t="s">
        <v>100</v>
      </c>
      <c r="G73" s="25" t="s">
        <v>88</v>
      </c>
      <c r="H73" s="25" t="s">
        <v>5</v>
      </c>
      <c r="I73" s="89"/>
      <c r="J73" s="27" t="s">
        <v>350</v>
      </c>
      <c r="K73" s="87"/>
      <c r="L73" s="87"/>
      <c r="M73" s="87"/>
      <c r="N73" s="87"/>
      <c r="O73" s="27" t="s">
        <v>350</v>
      </c>
      <c r="P73" s="27" t="s">
        <v>350</v>
      </c>
      <c r="Q73" s="67" t="str">
        <f>IF(AND(VLOOKUP(Lot1CRef,'iCover Sheet'!$B$15:$D$18,3,0)="Yes",OR(I73="",AND(I73="Yes",COUNTBLANK(K73:N73)))),"Please populate yellow cell(s)",IF(OR(AND(I73="No",COUNTBLANK(K73:N73)&lt;&gt;4),AND(VLOOKUP(Lot1CRef,'iCover Sheet'!$B$15:$D$18,3,0)&lt;&gt;"Yes",OR(I73&lt;&gt;"",COUNTBLANK(K73:N73)&lt;&gt;4))),"Please do not populate grey cells",""))</f>
        <v/>
      </c>
      <c r="R73" s="19"/>
      <c r="S73" s="19"/>
      <c r="T73" s="19"/>
      <c r="X73" s="19"/>
      <c r="Y73" s="19"/>
      <c r="Z73" s="19"/>
      <c r="AA73" s="19"/>
      <c r="AB73" s="19"/>
      <c r="AC73" s="19"/>
      <c r="AD73" s="19"/>
      <c r="AE73" s="19"/>
      <c r="AF73" s="19"/>
    </row>
    <row r="74" spans="1:32" x14ac:dyDescent="0.2">
      <c r="A74" s="19"/>
      <c r="B74" s="39" t="s">
        <v>208</v>
      </c>
      <c r="C74" s="24" t="s">
        <v>207</v>
      </c>
      <c r="D74" s="24" t="s">
        <v>199</v>
      </c>
      <c r="E74" s="25" t="s">
        <v>101</v>
      </c>
      <c r="F74" s="25" t="s">
        <v>100</v>
      </c>
      <c r="G74" s="25" t="s">
        <v>88</v>
      </c>
      <c r="H74" s="25" t="s">
        <v>5</v>
      </c>
      <c r="I74" s="89"/>
      <c r="J74" s="27" t="s">
        <v>350</v>
      </c>
      <c r="K74" s="87"/>
      <c r="L74" s="87"/>
      <c r="M74" s="87"/>
      <c r="N74" s="87"/>
      <c r="O74" s="27" t="s">
        <v>350</v>
      </c>
      <c r="P74" s="27" t="s">
        <v>350</v>
      </c>
      <c r="Q74" s="67" t="str">
        <f>IF(AND(VLOOKUP(Lot1CRef,'iCover Sheet'!$B$15:$D$18,3,0)="Yes",OR(I74="",AND(I74="Yes",COUNTBLANK(K74:N74)))),"Please populate yellow cell(s)",IF(OR(AND(I74="No",COUNTBLANK(K74:N74)&lt;&gt;4),AND(VLOOKUP(Lot1CRef,'iCover Sheet'!$B$15:$D$18,3,0)&lt;&gt;"Yes",OR(I74&lt;&gt;"",COUNTBLANK(K74:N74)&lt;&gt;4))),"Please do not populate grey cells",""))</f>
        <v/>
      </c>
      <c r="R74" s="19"/>
      <c r="S74" s="19"/>
      <c r="T74" s="19"/>
      <c r="X74" s="19"/>
      <c r="Y74" s="19"/>
      <c r="Z74" s="19"/>
      <c r="AA74" s="19"/>
      <c r="AB74" s="19"/>
      <c r="AC74" s="19"/>
      <c r="AD74" s="19"/>
      <c r="AE74" s="19"/>
      <c r="AF74" s="19"/>
    </row>
    <row r="75" spans="1:32" x14ac:dyDescent="0.2">
      <c r="A75" s="19"/>
      <c r="B75" s="39" t="s">
        <v>206</v>
      </c>
      <c r="C75" s="24" t="s">
        <v>205</v>
      </c>
      <c r="D75" s="24" t="s">
        <v>199</v>
      </c>
      <c r="E75" s="25" t="s">
        <v>101</v>
      </c>
      <c r="F75" s="25" t="s">
        <v>100</v>
      </c>
      <c r="G75" s="25" t="s">
        <v>88</v>
      </c>
      <c r="H75" s="25" t="s">
        <v>5</v>
      </c>
      <c r="I75" s="89"/>
      <c r="J75" s="27" t="s">
        <v>350</v>
      </c>
      <c r="K75" s="87"/>
      <c r="L75" s="87"/>
      <c r="M75" s="87"/>
      <c r="N75" s="87"/>
      <c r="O75" s="27" t="s">
        <v>350</v>
      </c>
      <c r="P75" s="27" t="s">
        <v>350</v>
      </c>
      <c r="Q75" s="67" t="str">
        <f>IF(AND(VLOOKUP(Lot1CRef,'iCover Sheet'!$B$15:$D$18,3,0)="Yes",OR(I75="",AND(I75="Yes",COUNTBLANK(K75:N75)))),"Please populate yellow cell(s)",IF(OR(AND(I75="No",COUNTBLANK(K75:N75)&lt;&gt;4),AND(VLOOKUP(Lot1CRef,'iCover Sheet'!$B$15:$D$18,3,0)&lt;&gt;"Yes",OR(I75&lt;&gt;"",COUNTBLANK(K75:N75)&lt;&gt;4))),"Please do not populate grey cells",""))</f>
        <v/>
      </c>
      <c r="R75" s="19"/>
      <c r="S75" s="19"/>
      <c r="T75" s="19"/>
      <c r="X75" s="19"/>
      <c r="Y75" s="19"/>
      <c r="Z75" s="19"/>
      <c r="AA75" s="19"/>
      <c r="AB75" s="19"/>
      <c r="AC75" s="19"/>
      <c r="AD75" s="19"/>
      <c r="AE75" s="19"/>
      <c r="AF75" s="19"/>
    </row>
    <row r="76" spans="1:32" x14ac:dyDescent="0.2">
      <c r="A76" s="19"/>
      <c r="B76" s="39" t="s">
        <v>204</v>
      </c>
      <c r="C76" s="24" t="s">
        <v>203</v>
      </c>
      <c r="D76" s="24" t="s">
        <v>199</v>
      </c>
      <c r="E76" s="25" t="s">
        <v>101</v>
      </c>
      <c r="F76" s="25" t="s">
        <v>100</v>
      </c>
      <c r="G76" s="25" t="s">
        <v>88</v>
      </c>
      <c r="H76" s="25" t="s">
        <v>5</v>
      </c>
      <c r="I76" s="89"/>
      <c r="J76" s="27" t="s">
        <v>350</v>
      </c>
      <c r="K76" s="87"/>
      <c r="L76" s="87"/>
      <c r="M76" s="87"/>
      <c r="N76" s="87"/>
      <c r="O76" s="27" t="s">
        <v>350</v>
      </c>
      <c r="P76" s="27" t="s">
        <v>350</v>
      </c>
      <c r="Q76" s="67" t="str">
        <f>IF(AND(VLOOKUP(Lot1CRef,'iCover Sheet'!$B$15:$D$18,3,0)="Yes",OR(I76="",AND(I76="Yes",COUNTBLANK(K76:N76)))),"Please populate yellow cell(s)",IF(OR(AND(I76="No",COUNTBLANK(K76:N76)&lt;&gt;4),AND(VLOOKUP(Lot1CRef,'iCover Sheet'!$B$15:$D$18,3,0)&lt;&gt;"Yes",OR(I76&lt;&gt;"",COUNTBLANK(K76:N76)&lt;&gt;4))),"Please do not populate grey cells",""))</f>
        <v/>
      </c>
      <c r="R76" s="19"/>
      <c r="S76" s="19"/>
      <c r="T76" s="19"/>
      <c r="X76" s="19"/>
      <c r="Y76" s="19"/>
      <c r="Z76" s="19"/>
      <c r="AA76" s="19"/>
      <c r="AB76" s="19"/>
      <c r="AC76" s="19"/>
      <c r="AD76" s="19"/>
      <c r="AE76" s="19"/>
      <c r="AF76" s="19"/>
    </row>
    <row r="77" spans="1:32" x14ac:dyDescent="0.2">
      <c r="A77" s="19"/>
      <c r="B77" s="39" t="s">
        <v>202</v>
      </c>
      <c r="C77" s="24" t="s">
        <v>201</v>
      </c>
      <c r="D77" s="24" t="s">
        <v>199</v>
      </c>
      <c r="E77" s="25" t="s">
        <v>101</v>
      </c>
      <c r="F77" s="25" t="s">
        <v>100</v>
      </c>
      <c r="G77" s="25" t="s">
        <v>88</v>
      </c>
      <c r="H77" s="25" t="s">
        <v>5</v>
      </c>
      <c r="I77" s="89"/>
      <c r="J77" s="27" t="s">
        <v>350</v>
      </c>
      <c r="K77" s="87"/>
      <c r="L77" s="87"/>
      <c r="M77" s="87"/>
      <c r="N77" s="87"/>
      <c r="O77" s="27" t="s">
        <v>350</v>
      </c>
      <c r="P77" s="27" t="s">
        <v>350</v>
      </c>
      <c r="Q77" s="67" t="str">
        <f>IF(AND(VLOOKUP(Lot1CRef,'iCover Sheet'!$B$15:$D$18,3,0)="Yes",OR(I77="",AND(I77="Yes",COUNTBLANK(K77:N77)))),"Please populate yellow cell(s)",IF(OR(AND(I77="No",COUNTBLANK(K77:N77)&lt;&gt;4),AND(VLOOKUP(Lot1CRef,'iCover Sheet'!$B$15:$D$18,3,0)&lt;&gt;"Yes",OR(I77&lt;&gt;"",COUNTBLANK(K77:N77)&lt;&gt;4))),"Please do not populate grey cells",""))</f>
        <v/>
      </c>
      <c r="R77" s="19"/>
      <c r="S77" s="19"/>
      <c r="T77" s="19"/>
      <c r="X77" s="19"/>
      <c r="Y77" s="19"/>
      <c r="Z77" s="19"/>
      <c r="AA77" s="19"/>
      <c r="AB77" s="19"/>
      <c r="AC77" s="19"/>
      <c r="AD77" s="19"/>
      <c r="AE77" s="19"/>
      <c r="AF77" s="19"/>
    </row>
    <row r="78" spans="1:32" x14ac:dyDescent="0.2">
      <c r="A78" s="19"/>
      <c r="B78" s="39" t="s">
        <v>200</v>
      </c>
      <c r="C78" s="24" t="s">
        <v>198</v>
      </c>
      <c r="D78" s="24" t="s">
        <v>199</v>
      </c>
      <c r="E78" s="25" t="s">
        <v>101</v>
      </c>
      <c r="F78" s="25" t="s">
        <v>100</v>
      </c>
      <c r="G78" s="25" t="s">
        <v>88</v>
      </c>
      <c r="H78" s="25" t="s">
        <v>5</v>
      </c>
      <c r="I78" s="89"/>
      <c r="J78" s="27" t="s">
        <v>350</v>
      </c>
      <c r="K78" s="87"/>
      <c r="L78" s="87"/>
      <c r="M78" s="87"/>
      <c r="N78" s="87"/>
      <c r="O78" s="27" t="s">
        <v>350</v>
      </c>
      <c r="P78" s="27" t="s">
        <v>350</v>
      </c>
      <c r="Q78" s="67" t="str">
        <f>IF(AND(VLOOKUP(Lot1CRef,'iCover Sheet'!$B$15:$D$18,3,0)="Yes",OR(I78="",AND(I78="Yes",COUNTBLANK(K78:N78)))),"Please populate yellow cell(s)",IF(OR(AND(I78="No",COUNTBLANK(K78:N78)&lt;&gt;4),AND(VLOOKUP(Lot1CRef,'iCover Sheet'!$B$15:$D$18,3,0)&lt;&gt;"Yes",OR(I78&lt;&gt;"",COUNTBLANK(K78:N78)&lt;&gt;4))),"Please do not populate grey cells",""))</f>
        <v/>
      </c>
      <c r="R78" s="19"/>
      <c r="S78" s="19"/>
      <c r="T78" s="19"/>
      <c r="X78" s="19"/>
      <c r="Y78" s="19"/>
      <c r="Z78" s="19"/>
      <c r="AA78" s="19"/>
      <c r="AB78" s="19"/>
      <c r="AC78" s="19"/>
      <c r="AD78" s="19"/>
      <c r="AE78" s="19"/>
      <c r="AF78" s="19"/>
    </row>
    <row r="79" spans="1:32" x14ac:dyDescent="0.2">
      <c r="A79" s="19"/>
      <c r="B79" s="39" t="s">
        <v>197</v>
      </c>
      <c r="C79" s="24" t="s">
        <v>196</v>
      </c>
      <c r="D79" s="24" t="s">
        <v>182</v>
      </c>
      <c r="E79" s="25" t="s">
        <v>101</v>
      </c>
      <c r="F79" s="25" t="s">
        <v>100</v>
      </c>
      <c r="G79" s="25" t="s">
        <v>88</v>
      </c>
      <c r="H79" s="25" t="s">
        <v>5</v>
      </c>
      <c r="I79" s="89"/>
      <c r="J79" s="27" t="s">
        <v>350</v>
      </c>
      <c r="K79" s="87"/>
      <c r="L79" s="87"/>
      <c r="M79" s="87"/>
      <c r="N79" s="87"/>
      <c r="O79" s="27" t="s">
        <v>350</v>
      </c>
      <c r="P79" s="27" t="s">
        <v>350</v>
      </c>
      <c r="Q79" s="67" t="str">
        <f>IF(AND(VLOOKUP(Lot1CRef,'iCover Sheet'!$B$15:$D$18,3,0)="Yes",OR(I79="",AND(I79="Yes",COUNTBLANK(K79:N79)))),"Please populate yellow cell(s)",IF(OR(AND(I79="No",COUNTBLANK(K79:N79)&lt;&gt;4),AND(VLOOKUP(Lot1CRef,'iCover Sheet'!$B$15:$D$18,3,0)&lt;&gt;"Yes",OR(I79&lt;&gt;"",COUNTBLANK(K79:N79)&lt;&gt;4))),"Please do not populate grey cells",""))</f>
        <v/>
      </c>
      <c r="R79" s="19"/>
      <c r="S79" s="19"/>
      <c r="T79" s="19"/>
      <c r="X79" s="19"/>
      <c r="Y79" s="19"/>
      <c r="Z79" s="19"/>
      <c r="AA79" s="19"/>
      <c r="AB79" s="19"/>
      <c r="AC79" s="19"/>
      <c r="AD79" s="19"/>
      <c r="AE79" s="19"/>
      <c r="AF79" s="19"/>
    </row>
    <row r="80" spans="1:32" x14ac:dyDescent="0.2">
      <c r="A80" s="19"/>
      <c r="B80" s="39" t="s">
        <v>195</v>
      </c>
      <c r="C80" s="24" t="s">
        <v>194</v>
      </c>
      <c r="D80" s="24" t="s">
        <v>182</v>
      </c>
      <c r="E80" s="25" t="s">
        <v>101</v>
      </c>
      <c r="F80" s="25" t="s">
        <v>100</v>
      </c>
      <c r="G80" s="25" t="s">
        <v>88</v>
      </c>
      <c r="H80" s="25" t="s">
        <v>5</v>
      </c>
      <c r="I80" s="89"/>
      <c r="J80" s="27" t="s">
        <v>350</v>
      </c>
      <c r="K80" s="87"/>
      <c r="L80" s="87"/>
      <c r="M80" s="87"/>
      <c r="N80" s="87"/>
      <c r="O80" s="27" t="s">
        <v>350</v>
      </c>
      <c r="P80" s="27" t="s">
        <v>350</v>
      </c>
      <c r="Q80" s="67" t="str">
        <f>IF(AND(VLOOKUP(Lot1CRef,'iCover Sheet'!$B$15:$D$18,3,0)="Yes",OR(I80="",AND(I80="Yes",COUNTBLANK(K80:N80)))),"Please populate yellow cell(s)",IF(OR(AND(I80="No",COUNTBLANK(K80:N80)&lt;&gt;4),AND(VLOOKUP(Lot1CRef,'iCover Sheet'!$B$15:$D$18,3,0)&lt;&gt;"Yes",OR(I80&lt;&gt;"",COUNTBLANK(K80:N80)&lt;&gt;4))),"Please do not populate grey cells",""))</f>
        <v/>
      </c>
      <c r="R80" s="19"/>
      <c r="S80" s="19"/>
      <c r="T80" s="19"/>
      <c r="X80" s="19"/>
      <c r="Y80" s="19"/>
      <c r="Z80" s="19"/>
      <c r="AA80" s="19"/>
      <c r="AB80" s="19"/>
      <c r="AC80" s="19"/>
      <c r="AD80" s="19"/>
      <c r="AE80" s="19"/>
      <c r="AF80" s="19"/>
    </row>
    <row r="81" spans="1:32" x14ac:dyDescent="0.2">
      <c r="A81" s="19"/>
      <c r="B81" s="39" t="s">
        <v>193</v>
      </c>
      <c r="C81" s="24" t="s">
        <v>192</v>
      </c>
      <c r="D81" s="24" t="s">
        <v>182</v>
      </c>
      <c r="E81" s="25" t="s">
        <v>101</v>
      </c>
      <c r="F81" s="25" t="s">
        <v>100</v>
      </c>
      <c r="G81" s="25" t="s">
        <v>88</v>
      </c>
      <c r="H81" s="25" t="s">
        <v>5</v>
      </c>
      <c r="I81" s="89"/>
      <c r="J81" s="27" t="s">
        <v>350</v>
      </c>
      <c r="K81" s="87"/>
      <c r="L81" s="87"/>
      <c r="M81" s="87"/>
      <c r="N81" s="87"/>
      <c r="O81" s="27" t="s">
        <v>350</v>
      </c>
      <c r="P81" s="27" t="s">
        <v>350</v>
      </c>
      <c r="Q81" s="67" t="str">
        <f>IF(AND(VLOOKUP(Lot1CRef,'iCover Sheet'!$B$15:$D$18,3,0)="Yes",OR(I81="",AND(I81="Yes",COUNTBLANK(K81:N81)))),"Please populate yellow cell(s)",IF(OR(AND(I81="No",COUNTBLANK(K81:N81)&lt;&gt;4),AND(VLOOKUP(Lot1CRef,'iCover Sheet'!$B$15:$D$18,3,0)&lt;&gt;"Yes",OR(I81&lt;&gt;"",COUNTBLANK(K81:N81)&lt;&gt;4))),"Please do not populate grey cells",""))</f>
        <v/>
      </c>
      <c r="R81" s="19"/>
      <c r="S81" s="19"/>
      <c r="T81" s="19"/>
      <c r="X81" s="19"/>
      <c r="Y81" s="19"/>
      <c r="Z81" s="19"/>
      <c r="AA81" s="19"/>
      <c r="AB81" s="19"/>
      <c r="AC81" s="19"/>
      <c r="AD81" s="19"/>
      <c r="AE81" s="19"/>
      <c r="AF81" s="19"/>
    </row>
    <row r="82" spans="1:32" x14ac:dyDescent="0.2">
      <c r="A82" s="19"/>
      <c r="B82" s="39" t="s">
        <v>191</v>
      </c>
      <c r="C82" s="24" t="s">
        <v>190</v>
      </c>
      <c r="D82" s="24" t="s">
        <v>103</v>
      </c>
      <c r="E82" s="25" t="s">
        <v>101</v>
      </c>
      <c r="F82" s="25" t="s">
        <v>100</v>
      </c>
      <c r="G82" s="25" t="s">
        <v>88</v>
      </c>
      <c r="H82" s="25" t="s">
        <v>5</v>
      </c>
      <c r="I82" s="89"/>
      <c r="J82" s="27" t="s">
        <v>350</v>
      </c>
      <c r="K82" s="87"/>
      <c r="L82" s="87"/>
      <c r="M82" s="87"/>
      <c r="N82" s="87"/>
      <c r="O82" s="27" t="s">
        <v>350</v>
      </c>
      <c r="P82" s="27" t="s">
        <v>350</v>
      </c>
      <c r="Q82" s="67" t="str">
        <f>IF(AND(VLOOKUP(Lot1CRef,'iCover Sheet'!$B$15:$D$18,3,0)="Yes",OR(I82="",AND(I82="Yes",COUNTBLANK(K82:N82)))),"Please populate yellow cell(s)",IF(OR(AND(I82="No",COUNTBLANK(K82:N82)&lt;&gt;4),AND(VLOOKUP(Lot1CRef,'iCover Sheet'!$B$15:$D$18,3,0)&lt;&gt;"Yes",OR(I82&lt;&gt;"",COUNTBLANK(K82:N82)&lt;&gt;4))),"Please do not populate grey cells",""))</f>
        <v/>
      </c>
      <c r="R82" s="19"/>
      <c r="S82" s="19"/>
      <c r="T82" s="19"/>
      <c r="X82" s="19"/>
      <c r="Y82" s="19"/>
      <c r="Z82" s="19"/>
      <c r="AA82" s="19"/>
      <c r="AB82" s="19"/>
      <c r="AC82" s="19"/>
      <c r="AD82" s="19"/>
      <c r="AE82" s="19"/>
      <c r="AF82" s="19"/>
    </row>
    <row r="83" spans="1:32" x14ac:dyDescent="0.2">
      <c r="A83" s="19"/>
      <c r="B83" s="39" t="s">
        <v>189</v>
      </c>
      <c r="C83" s="24" t="s">
        <v>188</v>
      </c>
      <c r="D83" s="24" t="s">
        <v>182</v>
      </c>
      <c r="E83" s="25" t="s">
        <v>101</v>
      </c>
      <c r="F83" s="25" t="s">
        <v>100</v>
      </c>
      <c r="G83" s="25" t="s">
        <v>88</v>
      </c>
      <c r="H83" s="25" t="s">
        <v>5</v>
      </c>
      <c r="I83" s="89"/>
      <c r="J83" s="27" t="s">
        <v>350</v>
      </c>
      <c r="K83" s="87"/>
      <c r="L83" s="87"/>
      <c r="M83" s="87"/>
      <c r="N83" s="87"/>
      <c r="O83" s="27" t="s">
        <v>350</v>
      </c>
      <c r="P83" s="27" t="s">
        <v>350</v>
      </c>
      <c r="Q83" s="67" t="str">
        <f>IF(AND(VLOOKUP(Lot1CRef,'iCover Sheet'!$B$15:$D$18,3,0)="Yes",OR(I83="",AND(I83="Yes",COUNTBLANK(K83:N83)))),"Please populate yellow cell(s)",IF(OR(AND(I83="No",COUNTBLANK(K83:N83)&lt;&gt;4),AND(VLOOKUP(Lot1CRef,'iCover Sheet'!$B$15:$D$18,3,0)&lt;&gt;"Yes",OR(I83&lt;&gt;"",COUNTBLANK(K83:N83)&lt;&gt;4))),"Please do not populate grey cells",""))</f>
        <v/>
      </c>
      <c r="R83" s="19"/>
      <c r="S83" s="19"/>
      <c r="T83" s="19"/>
      <c r="X83" s="19"/>
      <c r="Y83" s="19"/>
      <c r="Z83" s="19"/>
      <c r="AA83" s="19"/>
      <c r="AB83" s="19"/>
      <c r="AC83" s="19"/>
      <c r="AD83" s="19"/>
      <c r="AE83" s="19"/>
      <c r="AF83" s="19"/>
    </row>
    <row r="84" spans="1:32" x14ac:dyDescent="0.2">
      <c r="A84" s="19"/>
      <c r="B84" s="39" t="s">
        <v>187</v>
      </c>
      <c r="C84" s="24" t="s">
        <v>186</v>
      </c>
      <c r="D84" s="24" t="s">
        <v>182</v>
      </c>
      <c r="E84" s="25" t="s">
        <v>101</v>
      </c>
      <c r="F84" s="25" t="s">
        <v>100</v>
      </c>
      <c r="G84" s="25" t="s">
        <v>88</v>
      </c>
      <c r="H84" s="25" t="s">
        <v>5</v>
      </c>
      <c r="I84" s="89"/>
      <c r="J84" s="27" t="s">
        <v>350</v>
      </c>
      <c r="K84" s="87"/>
      <c r="L84" s="87"/>
      <c r="M84" s="87"/>
      <c r="N84" s="87"/>
      <c r="O84" s="27" t="s">
        <v>350</v>
      </c>
      <c r="P84" s="27" t="s">
        <v>350</v>
      </c>
      <c r="Q84" s="67" t="str">
        <f>IF(AND(VLOOKUP(Lot1CRef,'iCover Sheet'!$B$15:$D$18,3,0)="Yes",OR(I84="",AND(I84="Yes",COUNTBLANK(K84:N84)))),"Please populate yellow cell(s)",IF(OR(AND(I84="No",COUNTBLANK(K84:N84)&lt;&gt;4),AND(VLOOKUP(Lot1CRef,'iCover Sheet'!$B$15:$D$18,3,0)&lt;&gt;"Yes",OR(I84&lt;&gt;"",COUNTBLANK(K84:N84)&lt;&gt;4))),"Please do not populate grey cells",""))</f>
        <v/>
      </c>
      <c r="R84" s="19"/>
      <c r="S84" s="19"/>
      <c r="T84" s="19"/>
      <c r="X84" s="19"/>
      <c r="Y84" s="19"/>
      <c r="Z84" s="19"/>
      <c r="AA84" s="19"/>
      <c r="AB84" s="19"/>
      <c r="AC84" s="19"/>
      <c r="AD84" s="19"/>
      <c r="AE84" s="19"/>
      <c r="AF84" s="19"/>
    </row>
    <row r="85" spans="1:32" x14ac:dyDescent="0.2">
      <c r="A85" s="19"/>
      <c r="B85" s="39" t="s">
        <v>185</v>
      </c>
      <c r="C85" s="24" t="s">
        <v>184</v>
      </c>
      <c r="D85" s="24" t="s">
        <v>182</v>
      </c>
      <c r="E85" s="25" t="s">
        <v>101</v>
      </c>
      <c r="F85" s="25" t="s">
        <v>100</v>
      </c>
      <c r="G85" s="25" t="s">
        <v>88</v>
      </c>
      <c r="H85" s="25" t="s">
        <v>5</v>
      </c>
      <c r="I85" s="89"/>
      <c r="J85" s="27" t="s">
        <v>350</v>
      </c>
      <c r="K85" s="87"/>
      <c r="L85" s="87"/>
      <c r="M85" s="87"/>
      <c r="N85" s="87"/>
      <c r="O85" s="27" t="s">
        <v>350</v>
      </c>
      <c r="P85" s="27" t="s">
        <v>350</v>
      </c>
      <c r="Q85" s="67" t="str">
        <f>IF(AND(VLOOKUP(Lot1CRef,'iCover Sheet'!$B$15:$D$18,3,0)="Yes",OR(I85="",AND(I85="Yes",COUNTBLANK(K85:N85)))),"Please populate yellow cell(s)",IF(OR(AND(I85="No",COUNTBLANK(K85:N85)&lt;&gt;4),AND(VLOOKUP(Lot1CRef,'iCover Sheet'!$B$15:$D$18,3,0)&lt;&gt;"Yes",OR(I85&lt;&gt;"",COUNTBLANK(K85:N85)&lt;&gt;4))),"Please do not populate grey cells",""))</f>
        <v/>
      </c>
      <c r="R85" s="19"/>
      <c r="S85" s="19"/>
      <c r="T85" s="19"/>
      <c r="X85" s="19"/>
      <c r="Y85" s="19"/>
      <c r="Z85" s="19"/>
      <c r="AA85" s="19"/>
      <c r="AB85" s="19"/>
      <c r="AC85" s="19"/>
      <c r="AD85" s="19"/>
      <c r="AE85" s="19"/>
      <c r="AF85" s="19"/>
    </row>
    <row r="86" spans="1:32" x14ac:dyDescent="0.2">
      <c r="A86" s="19"/>
      <c r="B86" s="39" t="s">
        <v>183</v>
      </c>
      <c r="C86" s="24" t="s">
        <v>181</v>
      </c>
      <c r="D86" s="24" t="s">
        <v>182</v>
      </c>
      <c r="E86" s="25" t="s">
        <v>101</v>
      </c>
      <c r="F86" s="25" t="s">
        <v>100</v>
      </c>
      <c r="G86" s="25" t="s">
        <v>88</v>
      </c>
      <c r="H86" s="25" t="s">
        <v>5</v>
      </c>
      <c r="I86" s="89"/>
      <c r="J86" s="27" t="s">
        <v>350</v>
      </c>
      <c r="K86" s="87"/>
      <c r="L86" s="87"/>
      <c r="M86" s="87"/>
      <c r="N86" s="87"/>
      <c r="O86" s="27" t="s">
        <v>350</v>
      </c>
      <c r="P86" s="27" t="s">
        <v>350</v>
      </c>
      <c r="Q86" s="67" t="str">
        <f>IF(AND(VLOOKUP(Lot1CRef,'iCover Sheet'!$B$15:$D$18,3,0)="Yes",OR(I86="",AND(I86="Yes",COUNTBLANK(K86:N86)))),"Please populate yellow cell(s)",IF(OR(AND(I86="No",COUNTBLANK(K86:N86)&lt;&gt;4),AND(VLOOKUP(Lot1CRef,'iCover Sheet'!$B$15:$D$18,3,0)&lt;&gt;"Yes",OR(I86&lt;&gt;"",COUNTBLANK(K86:N86)&lt;&gt;4))),"Please do not populate grey cells",""))</f>
        <v/>
      </c>
      <c r="R86" s="19"/>
      <c r="S86" s="19"/>
      <c r="T86" s="19"/>
      <c r="X86" s="19"/>
      <c r="Y86" s="19"/>
      <c r="Z86" s="19"/>
      <c r="AA86" s="19"/>
      <c r="AB86" s="19"/>
      <c r="AC86" s="19"/>
      <c r="AD86" s="19"/>
      <c r="AE86" s="19"/>
      <c r="AF86" s="19"/>
    </row>
    <row r="87" spans="1:32" x14ac:dyDescent="0.2">
      <c r="A87" s="19"/>
      <c r="B87" s="39" t="s">
        <v>180</v>
      </c>
      <c r="C87" s="24" t="s">
        <v>179</v>
      </c>
      <c r="D87" s="24" t="s">
        <v>96</v>
      </c>
      <c r="E87" s="25" t="s">
        <v>101</v>
      </c>
      <c r="F87" s="25" t="s">
        <v>100</v>
      </c>
      <c r="G87" s="25" t="s">
        <v>88</v>
      </c>
      <c r="H87" s="25" t="s">
        <v>5</v>
      </c>
      <c r="I87" s="89"/>
      <c r="J87" s="27" t="s">
        <v>350</v>
      </c>
      <c r="K87" s="87"/>
      <c r="L87" s="87"/>
      <c r="M87" s="87"/>
      <c r="N87" s="87"/>
      <c r="O87" s="27" t="s">
        <v>350</v>
      </c>
      <c r="P87" s="27" t="s">
        <v>350</v>
      </c>
      <c r="Q87" s="67" t="str">
        <f>IF(AND(VLOOKUP(Lot1CRef,'iCover Sheet'!$B$15:$D$18,3,0)="Yes",OR(I87="",AND(I87="Yes",COUNTBLANK(K87:N87)))),"Please populate yellow cell(s)",IF(OR(AND(I87="No",COUNTBLANK(K87:N87)&lt;&gt;4),AND(VLOOKUP(Lot1CRef,'iCover Sheet'!$B$15:$D$18,3,0)&lt;&gt;"Yes",OR(I87&lt;&gt;"",COUNTBLANK(K87:N87)&lt;&gt;4))),"Please do not populate grey cells",""))</f>
        <v/>
      </c>
      <c r="R87" s="19"/>
      <c r="S87" s="19"/>
      <c r="T87" s="19"/>
      <c r="X87" s="19"/>
      <c r="Y87" s="19"/>
      <c r="Z87" s="19"/>
      <c r="AA87" s="19"/>
      <c r="AB87" s="19"/>
      <c r="AC87" s="19"/>
      <c r="AD87" s="19"/>
      <c r="AE87" s="19"/>
      <c r="AF87" s="19"/>
    </row>
    <row r="88" spans="1:32" x14ac:dyDescent="0.2">
      <c r="A88" s="19"/>
      <c r="B88" s="39" t="s">
        <v>178</v>
      </c>
      <c r="C88" s="24" t="s">
        <v>177</v>
      </c>
      <c r="D88" s="24" t="s">
        <v>96</v>
      </c>
      <c r="E88" s="25" t="s">
        <v>101</v>
      </c>
      <c r="F88" s="25" t="s">
        <v>100</v>
      </c>
      <c r="G88" s="25" t="s">
        <v>88</v>
      </c>
      <c r="H88" s="25" t="s">
        <v>5</v>
      </c>
      <c r="I88" s="89"/>
      <c r="J88" s="27" t="s">
        <v>350</v>
      </c>
      <c r="K88" s="87"/>
      <c r="L88" s="87"/>
      <c r="M88" s="87"/>
      <c r="N88" s="87"/>
      <c r="O88" s="27" t="s">
        <v>350</v>
      </c>
      <c r="P88" s="27" t="s">
        <v>350</v>
      </c>
      <c r="Q88" s="67" t="str">
        <f>IF(AND(VLOOKUP(Lot1CRef,'iCover Sheet'!$B$15:$D$18,3,0)="Yes",OR(I88="",AND(I88="Yes",COUNTBLANK(K88:N88)))),"Please populate yellow cell(s)",IF(OR(AND(I88="No",COUNTBLANK(K88:N88)&lt;&gt;4),AND(VLOOKUP(Lot1CRef,'iCover Sheet'!$B$15:$D$18,3,0)&lt;&gt;"Yes",OR(I88&lt;&gt;"",COUNTBLANK(K88:N88)&lt;&gt;4))),"Please do not populate grey cells",""))</f>
        <v/>
      </c>
      <c r="R88" s="19"/>
      <c r="S88" s="19"/>
      <c r="T88" s="19"/>
      <c r="X88" s="19"/>
      <c r="Y88" s="19"/>
      <c r="Z88" s="19"/>
      <c r="AA88" s="19"/>
      <c r="AB88" s="19"/>
      <c r="AC88" s="19"/>
      <c r="AD88" s="19"/>
      <c r="AE88" s="19"/>
      <c r="AF88" s="19"/>
    </row>
    <row r="89" spans="1:32" x14ac:dyDescent="0.2">
      <c r="A89" s="19"/>
      <c r="B89" s="39" t="s">
        <v>176</v>
      </c>
      <c r="C89" s="24" t="s">
        <v>175</v>
      </c>
      <c r="D89" s="24" t="s">
        <v>96</v>
      </c>
      <c r="E89" s="25" t="s">
        <v>101</v>
      </c>
      <c r="F89" s="25" t="s">
        <v>100</v>
      </c>
      <c r="G89" s="25" t="s">
        <v>88</v>
      </c>
      <c r="H89" s="25" t="s">
        <v>5</v>
      </c>
      <c r="I89" s="89"/>
      <c r="J89" s="27" t="s">
        <v>350</v>
      </c>
      <c r="K89" s="87"/>
      <c r="L89" s="87"/>
      <c r="M89" s="87"/>
      <c r="N89" s="87"/>
      <c r="O89" s="27" t="s">
        <v>350</v>
      </c>
      <c r="P89" s="27" t="s">
        <v>350</v>
      </c>
      <c r="Q89" s="67" t="str">
        <f>IF(AND(VLOOKUP(Lot1CRef,'iCover Sheet'!$B$15:$D$18,3,0)="Yes",OR(I89="",AND(I89="Yes",COUNTBLANK(K89:N89)))),"Please populate yellow cell(s)",IF(OR(AND(I89="No",COUNTBLANK(K89:N89)&lt;&gt;4),AND(VLOOKUP(Lot1CRef,'iCover Sheet'!$B$15:$D$18,3,0)&lt;&gt;"Yes",OR(I89&lt;&gt;"",COUNTBLANK(K89:N89)&lt;&gt;4))),"Please do not populate grey cells",""))</f>
        <v/>
      </c>
      <c r="R89" s="19"/>
      <c r="S89" s="19"/>
      <c r="T89" s="19"/>
      <c r="X89" s="19"/>
      <c r="Y89" s="19"/>
      <c r="Z89" s="19"/>
      <c r="AA89" s="19"/>
      <c r="AB89" s="19"/>
      <c r="AC89" s="19"/>
      <c r="AD89" s="19"/>
      <c r="AE89" s="19"/>
      <c r="AF89" s="19"/>
    </row>
    <row r="90" spans="1:32" x14ac:dyDescent="0.2">
      <c r="A90" s="19"/>
      <c r="B90" s="39" t="s">
        <v>174</v>
      </c>
      <c r="C90" s="24" t="s">
        <v>173</v>
      </c>
      <c r="D90" s="24" t="s">
        <v>96</v>
      </c>
      <c r="E90" s="25" t="s">
        <v>101</v>
      </c>
      <c r="F90" s="25" t="s">
        <v>100</v>
      </c>
      <c r="G90" s="25" t="s">
        <v>88</v>
      </c>
      <c r="H90" s="25" t="s">
        <v>5</v>
      </c>
      <c r="I90" s="89"/>
      <c r="J90" s="27" t="s">
        <v>350</v>
      </c>
      <c r="K90" s="87"/>
      <c r="L90" s="87"/>
      <c r="M90" s="87"/>
      <c r="N90" s="87"/>
      <c r="O90" s="27" t="s">
        <v>350</v>
      </c>
      <c r="P90" s="27" t="s">
        <v>350</v>
      </c>
      <c r="Q90" s="67" t="str">
        <f>IF(AND(VLOOKUP(Lot1CRef,'iCover Sheet'!$B$15:$D$18,3,0)="Yes",OR(I90="",AND(I90="Yes",COUNTBLANK(K90:N90)))),"Please populate yellow cell(s)",IF(OR(AND(I90="No",COUNTBLANK(K90:N90)&lt;&gt;4),AND(VLOOKUP(Lot1CRef,'iCover Sheet'!$B$15:$D$18,3,0)&lt;&gt;"Yes",OR(I90&lt;&gt;"",COUNTBLANK(K90:N90)&lt;&gt;4))),"Please do not populate grey cells",""))</f>
        <v/>
      </c>
      <c r="R90" s="19"/>
      <c r="S90" s="19"/>
      <c r="T90" s="19"/>
      <c r="X90" s="19"/>
      <c r="Y90" s="19"/>
      <c r="Z90" s="19"/>
      <c r="AA90" s="19"/>
      <c r="AB90" s="19"/>
      <c r="AC90" s="19"/>
      <c r="AD90" s="19"/>
      <c r="AE90" s="19"/>
      <c r="AF90" s="19"/>
    </row>
    <row r="91" spans="1:32" x14ac:dyDescent="0.2">
      <c r="A91" s="19"/>
      <c r="B91" s="39" t="s">
        <v>172</v>
      </c>
      <c r="C91" s="24" t="s">
        <v>171</v>
      </c>
      <c r="D91" s="24" t="s">
        <v>96</v>
      </c>
      <c r="E91" s="25" t="s">
        <v>101</v>
      </c>
      <c r="F91" s="25" t="s">
        <v>100</v>
      </c>
      <c r="G91" s="25" t="s">
        <v>88</v>
      </c>
      <c r="H91" s="25" t="s">
        <v>5</v>
      </c>
      <c r="I91" s="89"/>
      <c r="J91" s="27" t="s">
        <v>350</v>
      </c>
      <c r="K91" s="87"/>
      <c r="L91" s="87"/>
      <c r="M91" s="87"/>
      <c r="N91" s="87"/>
      <c r="O91" s="27" t="s">
        <v>350</v>
      </c>
      <c r="P91" s="27" t="s">
        <v>350</v>
      </c>
      <c r="Q91" s="67" t="str">
        <f>IF(AND(VLOOKUP(Lot1CRef,'iCover Sheet'!$B$15:$D$18,3,0)="Yes",OR(I91="",AND(I91="Yes",COUNTBLANK(K91:N91)))),"Please populate yellow cell(s)",IF(OR(AND(I91="No",COUNTBLANK(K91:N91)&lt;&gt;4),AND(VLOOKUP(Lot1CRef,'iCover Sheet'!$B$15:$D$18,3,0)&lt;&gt;"Yes",OR(I91&lt;&gt;"",COUNTBLANK(K91:N91)&lt;&gt;4))),"Please do not populate grey cells",""))</f>
        <v/>
      </c>
      <c r="R91" s="19"/>
      <c r="S91" s="19"/>
      <c r="T91" s="19"/>
      <c r="X91" s="19"/>
      <c r="Y91" s="19"/>
      <c r="Z91" s="19"/>
      <c r="AA91" s="19"/>
      <c r="AB91" s="19"/>
      <c r="AC91" s="19"/>
      <c r="AD91" s="19"/>
      <c r="AE91" s="19"/>
      <c r="AF91" s="19"/>
    </row>
    <row r="92" spans="1:32" x14ac:dyDescent="0.2">
      <c r="A92" s="19"/>
      <c r="B92" s="39" t="s">
        <v>170</v>
      </c>
      <c r="C92" s="24" t="s">
        <v>169</v>
      </c>
      <c r="D92" s="24" t="s">
        <v>96</v>
      </c>
      <c r="E92" s="25" t="s">
        <v>101</v>
      </c>
      <c r="F92" s="25" t="s">
        <v>100</v>
      </c>
      <c r="G92" s="25" t="s">
        <v>88</v>
      </c>
      <c r="H92" s="25" t="s">
        <v>5</v>
      </c>
      <c r="I92" s="89"/>
      <c r="J92" s="27" t="s">
        <v>350</v>
      </c>
      <c r="K92" s="87"/>
      <c r="L92" s="87"/>
      <c r="M92" s="87"/>
      <c r="N92" s="87"/>
      <c r="O92" s="27" t="s">
        <v>350</v>
      </c>
      <c r="P92" s="27" t="s">
        <v>350</v>
      </c>
      <c r="Q92" s="67" t="str">
        <f>IF(AND(VLOOKUP(Lot1CRef,'iCover Sheet'!$B$15:$D$18,3,0)="Yes",OR(I92="",AND(I92="Yes",COUNTBLANK(K92:N92)))),"Please populate yellow cell(s)",IF(OR(AND(I92="No",COUNTBLANK(K92:N92)&lt;&gt;4),AND(VLOOKUP(Lot1CRef,'iCover Sheet'!$B$15:$D$18,3,0)&lt;&gt;"Yes",OR(I92&lt;&gt;"",COUNTBLANK(K92:N92)&lt;&gt;4))),"Please do not populate grey cells",""))</f>
        <v/>
      </c>
      <c r="R92" s="19"/>
      <c r="S92" s="19"/>
      <c r="T92" s="19"/>
      <c r="X92" s="19"/>
      <c r="Y92" s="19"/>
      <c r="Z92" s="19"/>
      <c r="AA92" s="19"/>
      <c r="AB92" s="19"/>
      <c r="AC92" s="19"/>
      <c r="AD92" s="19"/>
      <c r="AE92" s="19"/>
      <c r="AF92" s="19"/>
    </row>
    <row r="93" spans="1:32" x14ac:dyDescent="0.2">
      <c r="A93" s="19"/>
      <c r="B93" s="39" t="s">
        <v>168</v>
      </c>
      <c r="C93" s="24" t="s">
        <v>167</v>
      </c>
      <c r="D93" s="24" t="s">
        <v>103</v>
      </c>
      <c r="E93" s="25" t="s">
        <v>101</v>
      </c>
      <c r="F93" s="25" t="s">
        <v>100</v>
      </c>
      <c r="G93" s="25" t="s">
        <v>88</v>
      </c>
      <c r="H93" s="25" t="s">
        <v>5</v>
      </c>
      <c r="I93" s="89"/>
      <c r="J93" s="27" t="s">
        <v>350</v>
      </c>
      <c r="K93" s="87"/>
      <c r="L93" s="87"/>
      <c r="M93" s="87"/>
      <c r="N93" s="87"/>
      <c r="O93" s="27" t="s">
        <v>350</v>
      </c>
      <c r="P93" s="27" t="s">
        <v>350</v>
      </c>
      <c r="Q93" s="67" t="str">
        <f>IF(AND(VLOOKUP(Lot1CRef,'iCover Sheet'!$B$15:$D$18,3,0)="Yes",OR(I93="",AND(I93="Yes",COUNTBLANK(K93:N93)))),"Please populate yellow cell(s)",IF(OR(AND(I93="No",COUNTBLANK(K93:N93)&lt;&gt;4),AND(VLOOKUP(Lot1CRef,'iCover Sheet'!$B$15:$D$18,3,0)&lt;&gt;"Yes",OR(I93&lt;&gt;"",COUNTBLANK(K93:N93)&lt;&gt;4))),"Please do not populate grey cells",""))</f>
        <v/>
      </c>
      <c r="R93" s="19"/>
      <c r="S93" s="19"/>
      <c r="T93" s="19"/>
      <c r="X93" s="19"/>
      <c r="Y93" s="19"/>
      <c r="Z93" s="19"/>
      <c r="AA93" s="19"/>
      <c r="AB93" s="19"/>
      <c r="AC93" s="19"/>
      <c r="AD93" s="19"/>
      <c r="AE93" s="19"/>
      <c r="AF93" s="19"/>
    </row>
    <row r="94" spans="1:32" x14ac:dyDescent="0.2">
      <c r="A94" s="19"/>
      <c r="B94" s="39" t="s">
        <v>166</v>
      </c>
      <c r="C94" s="24" t="s">
        <v>165</v>
      </c>
      <c r="D94" s="24" t="s">
        <v>96</v>
      </c>
      <c r="E94" s="25" t="s">
        <v>101</v>
      </c>
      <c r="F94" s="25" t="s">
        <v>100</v>
      </c>
      <c r="G94" s="25" t="s">
        <v>88</v>
      </c>
      <c r="H94" s="25" t="s">
        <v>5</v>
      </c>
      <c r="I94" s="89"/>
      <c r="J94" s="27" t="s">
        <v>350</v>
      </c>
      <c r="K94" s="87"/>
      <c r="L94" s="87"/>
      <c r="M94" s="87"/>
      <c r="N94" s="87"/>
      <c r="O94" s="27" t="s">
        <v>350</v>
      </c>
      <c r="P94" s="27" t="s">
        <v>350</v>
      </c>
      <c r="Q94" s="67" t="str">
        <f>IF(AND(VLOOKUP(Lot1CRef,'iCover Sheet'!$B$15:$D$18,3,0)="Yes",OR(I94="",AND(I94="Yes",COUNTBLANK(K94:N94)))),"Please populate yellow cell(s)",IF(OR(AND(I94="No",COUNTBLANK(K94:N94)&lt;&gt;4),AND(VLOOKUP(Lot1CRef,'iCover Sheet'!$B$15:$D$18,3,0)&lt;&gt;"Yes",OR(I94&lt;&gt;"",COUNTBLANK(K94:N94)&lt;&gt;4))),"Please do not populate grey cells",""))</f>
        <v/>
      </c>
      <c r="R94" s="19"/>
      <c r="S94" s="19"/>
      <c r="T94" s="19"/>
      <c r="X94" s="19"/>
      <c r="Y94" s="19"/>
      <c r="Z94" s="19"/>
      <c r="AA94" s="19"/>
      <c r="AB94" s="19"/>
      <c r="AC94" s="19"/>
      <c r="AD94" s="19"/>
      <c r="AE94" s="19"/>
      <c r="AF94" s="19"/>
    </row>
    <row r="95" spans="1:32" x14ac:dyDescent="0.2">
      <c r="A95" s="19"/>
      <c r="B95" s="39" t="s">
        <v>164</v>
      </c>
      <c r="C95" s="24" t="s">
        <v>163</v>
      </c>
      <c r="D95" s="24" t="s">
        <v>96</v>
      </c>
      <c r="E95" s="25" t="s">
        <v>101</v>
      </c>
      <c r="F95" s="25" t="s">
        <v>100</v>
      </c>
      <c r="G95" s="25" t="s">
        <v>88</v>
      </c>
      <c r="H95" s="25" t="s">
        <v>5</v>
      </c>
      <c r="I95" s="89"/>
      <c r="J95" s="27" t="s">
        <v>350</v>
      </c>
      <c r="K95" s="87"/>
      <c r="L95" s="87"/>
      <c r="M95" s="87"/>
      <c r="N95" s="87"/>
      <c r="O95" s="27" t="s">
        <v>350</v>
      </c>
      <c r="P95" s="27" t="s">
        <v>350</v>
      </c>
      <c r="Q95" s="67" t="str">
        <f>IF(AND(VLOOKUP(Lot1CRef,'iCover Sheet'!$B$15:$D$18,3,0)="Yes",OR(I95="",AND(I95="Yes",COUNTBLANK(K95:N95)))),"Please populate yellow cell(s)",IF(OR(AND(I95="No",COUNTBLANK(K95:N95)&lt;&gt;4),AND(VLOOKUP(Lot1CRef,'iCover Sheet'!$B$15:$D$18,3,0)&lt;&gt;"Yes",OR(I95&lt;&gt;"",COUNTBLANK(K95:N95)&lt;&gt;4))),"Please do not populate grey cells",""))</f>
        <v/>
      </c>
      <c r="R95" s="19"/>
      <c r="S95" s="19"/>
      <c r="T95" s="19"/>
      <c r="X95" s="19"/>
      <c r="Y95" s="19"/>
      <c r="Z95" s="19"/>
      <c r="AA95" s="19"/>
      <c r="AB95" s="19"/>
      <c r="AC95" s="19"/>
      <c r="AD95" s="19"/>
      <c r="AE95" s="19"/>
      <c r="AF95" s="19"/>
    </row>
    <row r="96" spans="1:32" x14ac:dyDescent="0.2">
      <c r="A96" s="19"/>
      <c r="B96" s="39" t="s">
        <v>162</v>
      </c>
      <c r="C96" s="24" t="s">
        <v>161</v>
      </c>
      <c r="D96" s="24" t="s">
        <v>155</v>
      </c>
      <c r="E96" s="25" t="s">
        <v>101</v>
      </c>
      <c r="F96" s="25" t="s">
        <v>100</v>
      </c>
      <c r="G96" s="25" t="s">
        <v>88</v>
      </c>
      <c r="H96" s="25" t="s">
        <v>5</v>
      </c>
      <c r="I96" s="89"/>
      <c r="J96" s="27" t="s">
        <v>350</v>
      </c>
      <c r="K96" s="87"/>
      <c r="L96" s="87"/>
      <c r="M96" s="87"/>
      <c r="N96" s="87"/>
      <c r="O96" s="27" t="s">
        <v>350</v>
      </c>
      <c r="P96" s="27" t="s">
        <v>350</v>
      </c>
      <c r="Q96" s="67" t="str">
        <f>IF(AND(VLOOKUP(Lot1CRef,'iCover Sheet'!$B$15:$D$18,3,0)="Yes",OR(I96="",AND(I96="Yes",COUNTBLANK(K96:N96)))),"Please populate yellow cell(s)",IF(OR(AND(I96="No",COUNTBLANK(K96:N96)&lt;&gt;4),AND(VLOOKUP(Lot1CRef,'iCover Sheet'!$B$15:$D$18,3,0)&lt;&gt;"Yes",OR(I96&lt;&gt;"",COUNTBLANK(K96:N96)&lt;&gt;4))),"Please do not populate grey cells",""))</f>
        <v/>
      </c>
      <c r="R96" s="19"/>
      <c r="S96" s="19"/>
      <c r="T96" s="19"/>
      <c r="X96" s="19"/>
      <c r="Y96" s="19"/>
      <c r="Z96" s="19"/>
      <c r="AA96" s="19"/>
      <c r="AB96" s="19"/>
      <c r="AC96" s="19"/>
      <c r="AD96" s="19"/>
      <c r="AE96" s="19"/>
      <c r="AF96" s="19"/>
    </row>
    <row r="97" spans="1:32" x14ac:dyDescent="0.2">
      <c r="A97" s="19"/>
      <c r="B97" s="39" t="s">
        <v>160</v>
      </c>
      <c r="C97" s="24" t="s">
        <v>159</v>
      </c>
      <c r="D97" s="24" t="s">
        <v>155</v>
      </c>
      <c r="E97" s="25" t="s">
        <v>101</v>
      </c>
      <c r="F97" s="25" t="s">
        <v>100</v>
      </c>
      <c r="G97" s="25" t="s">
        <v>88</v>
      </c>
      <c r="H97" s="25" t="s">
        <v>5</v>
      </c>
      <c r="I97" s="89"/>
      <c r="J97" s="27" t="s">
        <v>350</v>
      </c>
      <c r="K97" s="87"/>
      <c r="L97" s="87"/>
      <c r="M97" s="87"/>
      <c r="N97" s="87"/>
      <c r="O97" s="27" t="s">
        <v>350</v>
      </c>
      <c r="P97" s="27" t="s">
        <v>350</v>
      </c>
      <c r="Q97" s="67" t="str">
        <f>IF(AND(VLOOKUP(Lot1CRef,'iCover Sheet'!$B$15:$D$18,3,0)="Yes",OR(I97="",AND(I97="Yes",COUNTBLANK(K97:N97)))),"Please populate yellow cell(s)",IF(OR(AND(I97="No",COUNTBLANK(K97:N97)&lt;&gt;4),AND(VLOOKUP(Lot1CRef,'iCover Sheet'!$B$15:$D$18,3,0)&lt;&gt;"Yes",OR(I97&lt;&gt;"",COUNTBLANK(K97:N97)&lt;&gt;4))),"Please do not populate grey cells",""))</f>
        <v/>
      </c>
      <c r="R97" s="19"/>
      <c r="S97" s="19"/>
      <c r="T97" s="19"/>
      <c r="X97" s="19"/>
      <c r="Y97" s="19"/>
      <c r="Z97" s="19"/>
      <c r="AA97" s="19"/>
      <c r="AB97" s="19"/>
      <c r="AC97" s="19"/>
      <c r="AD97" s="19"/>
      <c r="AE97" s="19"/>
      <c r="AF97" s="19"/>
    </row>
    <row r="98" spans="1:32" x14ac:dyDescent="0.2">
      <c r="A98" s="19"/>
      <c r="B98" s="39" t="s">
        <v>158</v>
      </c>
      <c r="C98" s="24" t="s">
        <v>157</v>
      </c>
      <c r="D98" s="24" t="s">
        <v>155</v>
      </c>
      <c r="E98" s="25" t="s">
        <v>101</v>
      </c>
      <c r="F98" s="25" t="s">
        <v>100</v>
      </c>
      <c r="G98" s="25" t="s">
        <v>88</v>
      </c>
      <c r="H98" s="25" t="s">
        <v>5</v>
      </c>
      <c r="I98" s="89"/>
      <c r="J98" s="27" t="s">
        <v>350</v>
      </c>
      <c r="K98" s="87"/>
      <c r="L98" s="87"/>
      <c r="M98" s="87"/>
      <c r="N98" s="87"/>
      <c r="O98" s="27" t="s">
        <v>350</v>
      </c>
      <c r="P98" s="27" t="s">
        <v>350</v>
      </c>
      <c r="Q98" s="67" t="str">
        <f>IF(AND(VLOOKUP(Lot1CRef,'iCover Sheet'!$B$15:$D$18,3,0)="Yes",OR(I98="",AND(I98="Yes",COUNTBLANK(K98:N98)))),"Please populate yellow cell(s)",IF(OR(AND(I98="No",COUNTBLANK(K98:N98)&lt;&gt;4),AND(VLOOKUP(Lot1CRef,'iCover Sheet'!$B$15:$D$18,3,0)&lt;&gt;"Yes",OR(I98&lt;&gt;"",COUNTBLANK(K98:N98)&lt;&gt;4))),"Please do not populate grey cells",""))</f>
        <v/>
      </c>
      <c r="R98" s="19"/>
      <c r="S98" s="19"/>
      <c r="T98" s="19"/>
      <c r="X98" s="19"/>
      <c r="Y98" s="19"/>
      <c r="Z98" s="19"/>
      <c r="AA98" s="19"/>
      <c r="AB98" s="19"/>
      <c r="AC98" s="19"/>
      <c r="AD98" s="19"/>
      <c r="AE98" s="19"/>
      <c r="AF98" s="19"/>
    </row>
    <row r="99" spans="1:32" x14ac:dyDescent="0.2">
      <c r="A99" s="19"/>
      <c r="B99" s="39" t="s">
        <v>156</v>
      </c>
      <c r="C99" s="24" t="s">
        <v>154</v>
      </c>
      <c r="D99" s="24" t="s">
        <v>155</v>
      </c>
      <c r="E99" s="25" t="s">
        <v>101</v>
      </c>
      <c r="F99" s="25" t="s">
        <v>100</v>
      </c>
      <c r="G99" s="25" t="s">
        <v>88</v>
      </c>
      <c r="H99" s="25" t="s">
        <v>5</v>
      </c>
      <c r="I99" s="89"/>
      <c r="J99" s="27" t="s">
        <v>350</v>
      </c>
      <c r="K99" s="87"/>
      <c r="L99" s="87"/>
      <c r="M99" s="87"/>
      <c r="N99" s="87"/>
      <c r="O99" s="27" t="s">
        <v>350</v>
      </c>
      <c r="P99" s="27" t="s">
        <v>350</v>
      </c>
      <c r="Q99" s="67" t="str">
        <f>IF(AND(VLOOKUP(Lot1CRef,'iCover Sheet'!$B$15:$D$18,3,0)="Yes",OR(I99="",AND(I99="Yes",COUNTBLANK(K99:N99)))),"Please populate yellow cell(s)",IF(OR(AND(I99="No",COUNTBLANK(K99:N99)&lt;&gt;4),AND(VLOOKUP(Lot1CRef,'iCover Sheet'!$B$15:$D$18,3,0)&lt;&gt;"Yes",OR(I99&lt;&gt;"",COUNTBLANK(K99:N99)&lt;&gt;4))),"Please do not populate grey cells",""))</f>
        <v/>
      </c>
      <c r="R99" s="19"/>
      <c r="S99" s="19"/>
      <c r="T99" s="19"/>
      <c r="X99" s="19"/>
      <c r="Y99" s="19"/>
      <c r="Z99" s="19"/>
      <c r="AA99" s="19"/>
      <c r="AB99" s="19"/>
      <c r="AC99" s="19"/>
      <c r="AD99" s="19"/>
      <c r="AE99" s="19"/>
      <c r="AF99" s="19"/>
    </row>
    <row r="100" spans="1:32" x14ac:dyDescent="0.2">
      <c r="A100" s="19"/>
      <c r="B100" s="39" t="s">
        <v>153</v>
      </c>
      <c r="C100" s="24" t="s">
        <v>152</v>
      </c>
      <c r="D100" s="24" t="s">
        <v>146</v>
      </c>
      <c r="E100" s="25" t="s">
        <v>101</v>
      </c>
      <c r="F100" s="25" t="s">
        <v>100</v>
      </c>
      <c r="G100" s="25" t="s">
        <v>88</v>
      </c>
      <c r="H100" s="25" t="s">
        <v>5</v>
      </c>
      <c r="I100" s="89"/>
      <c r="J100" s="27" t="s">
        <v>350</v>
      </c>
      <c r="K100" s="87"/>
      <c r="L100" s="87"/>
      <c r="M100" s="87"/>
      <c r="N100" s="87"/>
      <c r="O100" s="27" t="s">
        <v>350</v>
      </c>
      <c r="P100" s="27" t="s">
        <v>350</v>
      </c>
      <c r="Q100" s="67" t="str">
        <f>IF(AND(VLOOKUP(Lot1CRef,'iCover Sheet'!$B$15:$D$18,3,0)="Yes",OR(I100="",AND(I100="Yes",COUNTBLANK(K100:N100)))),"Please populate yellow cell(s)",IF(OR(AND(I100="No",COUNTBLANK(K100:N100)&lt;&gt;4),AND(VLOOKUP(Lot1CRef,'iCover Sheet'!$B$15:$D$18,3,0)&lt;&gt;"Yes",OR(I100&lt;&gt;"",COUNTBLANK(K100:N100)&lt;&gt;4))),"Please do not populate grey cells",""))</f>
        <v/>
      </c>
      <c r="R100" s="19"/>
      <c r="S100" s="19"/>
      <c r="T100" s="19"/>
      <c r="X100" s="19"/>
      <c r="Y100" s="19"/>
      <c r="Z100" s="19"/>
      <c r="AA100" s="19"/>
      <c r="AB100" s="19"/>
      <c r="AC100" s="19"/>
      <c r="AD100" s="19"/>
      <c r="AE100" s="19"/>
      <c r="AF100" s="19"/>
    </row>
    <row r="101" spans="1:32" x14ac:dyDescent="0.2">
      <c r="A101" s="19"/>
      <c r="B101" s="39" t="s">
        <v>151</v>
      </c>
      <c r="C101" s="24" t="s">
        <v>150</v>
      </c>
      <c r="D101" s="24" t="s">
        <v>146</v>
      </c>
      <c r="E101" s="25" t="s">
        <v>101</v>
      </c>
      <c r="F101" s="25" t="s">
        <v>100</v>
      </c>
      <c r="G101" s="25" t="s">
        <v>88</v>
      </c>
      <c r="H101" s="25" t="s">
        <v>5</v>
      </c>
      <c r="I101" s="89"/>
      <c r="J101" s="27" t="s">
        <v>350</v>
      </c>
      <c r="K101" s="87"/>
      <c r="L101" s="87"/>
      <c r="M101" s="87"/>
      <c r="N101" s="87"/>
      <c r="O101" s="27" t="s">
        <v>350</v>
      </c>
      <c r="P101" s="27" t="s">
        <v>350</v>
      </c>
      <c r="Q101" s="67" t="str">
        <f>IF(AND(VLOOKUP(Lot1CRef,'iCover Sheet'!$B$15:$D$18,3,0)="Yes",OR(I101="",AND(I101="Yes",COUNTBLANK(K101:N101)))),"Please populate yellow cell(s)",IF(OR(AND(I101="No",COUNTBLANK(K101:N101)&lt;&gt;4),AND(VLOOKUP(Lot1CRef,'iCover Sheet'!$B$15:$D$18,3,0)&lt;&gt;"Yes",OR(I101&lt;&gt;"",COUNTBLANK(K101:N101)&lt;&gt;4))),"Please do not populate grey cells",""))</f>
        <v/>
      </c>
      <c r="R101" s="19"/>
      <c r="S101" s="19"/>
      <c r="T101" s="19"/>
      <c r="X101" s="19"/>
      <c r="Y101" s="19"/>
      <c r="Z101" s="19"/>
      <c r="AA101" s="19"/>
      <c r="AB101" s="19"/>
      <c r="AC101" s="19"/>
      <c r="AD101" s="19"/>
      <c r="AE101" s="19"/>
      <c r="AF101" s="19"/>
    </row>
    <row r="102" spans="1:32" x14ac:dyDescent="0.2">
      <c r="A102" s="19"/>
      <c r="B102" s="39" t="s">
        <v>149</v>
      </c>
      <c r="C102" s="24" t="s">
        <v>148</v>
      </c>
      <c r="D102" s="24" t="s">
        <v>146</v>
      </c>
      <c r="E102" s="25" t="s">
        <v>101</v>
      </c>
      <c r="F102" s="25" t="s">
        <v>100</v>
      </c>
      <c r="G102" s="25" t="s">
        <v>88</v>
      </c>
      <c r="H102" s="25" t="s">
        <v>5</v>
      </c>
      <c r="I102" s="89"/>
      <c r="J102" s="27" t="s">
        <v>350</v>
      </c>
      <c r="K102" s="87"/>
      <c r="L102" s="87"/>
      <c r="M102" s="87"/>
      <c r="N102" s="87"/>
      <c r="O102" s="27" t="s">
        <v>350</v>
      </c>
      <c r="P102" s="27" t="s">
        <v>350</v>
      </c>
      <c r="Q102" s="67" t="str">
        <f>IF(AND(VLOOKUP(Lot1CRef,'iCover Sheet'!$B$15:$D$18,3,0)="Yes",OR(I102="",AND(I102="Yes",COUNTBLANK(K102:N102)))),"Please populate yellow cell(s)",IF(OR(AND(I102="No",COUNTBLANK(K102:N102)&lt;&gt;4),AND(VLOOKUP(Lot1CRef,'iCover Sheet'!$B$15:$D$18,3,0)&lt;&gt;"Yes",OR(I102&lt;&gt;"",COUNTBLANK(K102:N102)&lt;&gt;4))),"Please do not populate grey cells",""))</f>
        <v/>
      </c>
      <c r="R102" s="19"/>
      <c r="S102" s="19"/>
      <c r="T102" s="19"/>
      <c r="X102" s="19"/>
      <c r="Y102" s="19"/>
      <c r="Z102" s="19"/>
      <c r="AA102" s="19"/>
      <c r="AB102" s="19"/>
      <c r="AC102" s="19"/>
      <c r="AD102" s="19"/>
      <c r="AE102" s="19"/>
      <c r="AF102" s="19"/>
    </row>
    <row r="103" spans="1:32" x14ac:dyDescent="0.2">
      <c r="A103" s="19"/>
      <c r="B103" s="39" t="s">
        <v>147</v>
      </c>
      <c r="C103" s="24" t="s">
        <v>145</v>
      </c>
      <c r="D103" s="24" t="s">
        <v>146</v>
      </c>
      <c r="E103" s="25" t="s">
        <v>101</v>
      </c>
      <c r="F103" s="25" t="s">
        <v>100</v>
      </c>
      <c r="G103" s="25" t="s">
        <v>88</v>
      </c>
      <c r="H103" s="25" t="s">
        <v>5</v>
      </c>
      <c r="I103" s="89"/>
      <c r="J103" s="27" t="s">
        <v>350</v>
      </c>
      <c r="K103" s="87"/>
      <c r="L103" s="87"/>
      <c r="M103" s="87"/>
      <c r="N103" s="87"/>
      <c r="O103" s="27" t="s">
        <v>350</v>
      </c>
      <c r="P103" s="27" t="s">
        <v>350</v>
      </c>
      <c r="Q103" s="67" t="str">
        <f>IF(AND(VLOOKUP(Lot1CRef,'iCover Sheet'!$B$15:$D$18,3,0)="Yes",OR(I103="",AND(I103="Yes",COUNTBLANK(K103:N103)))),"Please populate yellow cell(s)",IF(OR(AND(I103="No",COUNTBLANK(K103:N103)&lt;&gt;4),AND(VLOOKUP(Lot1CRef,'iCover Sheet'!$B$15:$D$18,3,0)&lt;&gt;"Yes",OR(I103&lt;&gt;"",COUNTBLANK(K103:N103)&lt;&gt;4))),"Please do not populate grey cells",""))</f>
        <v/>
      </c>
      <c r="R103" s="19"/>
      <c r="S103" s="19"/>
      <c r="T103" s="19"/>
      <c r="X103" s="19"/>
      <c r="Y103" s="19"/>
      <c r="Z103" s="19"/>
      <c r="AA103" s="19"/>
      <c r="AB103" s="19"/>
      <c r="AC103" s="19"/>
      <c r="AD103" s="19"/>
      <c r="AE103" s="19"/>
      <c r="AF103" s="19"/>
    </row>
    <row r="104" spans="1:32" x14ac:dyDescent="0.2">
      <c r="A104" s="19"/>
      <c r="B104" s="39" t="s">
        <v>144</v>
      </c>
      <c r="C104" s="24" t="s">
        <v>143</v>
      </c>
      <c r="D104" s="24" t="s">
        <v>103</v>
      </c>
      <c r="E104" s="25" t="s">
        <v>101</v>
      </c>
      <c r="F104" s="25" t="s">
        <v>100</v>
      </c>
      <c r="G104" s="25" t="s">
        <v>88</v>
      </c>
      <c r="H104" s="25" t="s">
        <v>5</v>
      </c>
      <c r="I104" s="89"/>
      <c r="J104" s="27" t="s">
        <v>350</v>
      </c>
      <c r="K104" s="87"/>
      <c r="L104" s="87"/>
      <c r="M104" s="87"/>
      <c r="N104" s="87"/>
      <c r="O104" s="27" t="s">
        <v>350</v>
      </c>
      <c r="P104" s="27" t="s">
        <v>350</v>
      </c>
      <c r="Q104" s="67" t="str">
        <f>IF(AND(VLOOKUP(Lot1CRef,'iCover Sheet'!$B$15:$D$18,3,0)="Yes",OR(I104="",AND(I104="Yes",COUNTBLANK(K104:N104)))),"Please populate yellow cell(s)",IF(OR(AND(I104="No",COUNTBLANK(K104:N104)&lt;&gt;4),AND(VLOOKUP(Lot1CRef,'iCover Sheet'!$B$15:$D$18,3,0)&lt;&gt;"Yes",OR(I104&lt;&gt;"",COUNTBLANK(K104:N104)&lt;&gt;4))),"Please do not populate grey cells",""))</f>
        <v/>
      </c>
      <c r="R104" s="19"/>
      <c r="S104" s="19"/>
      <c r="T104" s="19"/>
      <c r="X104" s="19"/>
      <c r="Y104" s="19"/>
      <c r="Z104" s="19"/>
      <c r="AA104" s="19"/>
      <c r="AB104" s="19"/>
      <c r="AC104" s="19"/>
      <c r="AD104" s="19"/>
      <c r="AE104" s="19"/>
      <c r="AF104" s="19"/>
    </row>
    <row r="105" spans="1:32" x14ac:dyDescent="0.2">
      <c r="A105" s="19"/>
      <c r="B105" s="39" t="s">
        <v>142</v>
      </c>
      <c r="C105" s="24" t="s">
        <v>141</v>
      </c>
      <c r="D105" s="24" t="s">
        <v>125</v>
      </c>
      <c r="E105" s="25" t="s">
        <v>101</v>
      </c>
      <c r="F105" s="25" t="s">
        <v>100</v>
      </c>
      <c r="G105" s="25" t="s">
        <v>88</v>
      </c>
      <c r="H105" s="25" t="s">
        <v>5</v>
      </c>
      <c r="I105" s="89"/>
      <c r="J105" s="27" t="s">
        <v>350</v>
      </c>
      <c r="K105" s="87"/>
      <c r="L105" s="87"/>
      <c r="M105" s="87"/>
      <c r="N105" s="87"/>
      <c r="O105" s="27" t="s">
        <v>350</v>
      </c>
      <c r="P105" s="27" t="s">
        <v>350</v>
      </c>
      <c r="Q105" s="67" t="str">
        <f>IF(AND(VLOOKUP(Lot1CRef,'iCover Sheet'!$B$15:$D$18,3,0)="Yes",OR(I105="",AND(I105="Yes",COUNTBLANK(K105:N105)))),"Please populate yellow cell(s)",IF(OR(AND(I105="No",COUNTBLANK(K105:N105)&lt;&gt;4),AND(VLOOKUP(Lot1CRef,'iCover Sheet'!$B$15:$D$18,3,0)&lt;&gt;"Yes",OR(I105&lt;&gt;"",COUNTBLANK(K105:N105)&lt;&gt;4))),"Please do not populate grey cells",""))</f>
        <v/>
      </c>
      <c r="R105" s="19"/>
      <c r="S105" s="19"/>
      <c r="T105" s="19"/>
      <c r="X105" s="19"/>
      <c r="Y105" s="19"/>
      <c r="Z105" s="19"/>
      <c r="AA105" s="19"/>
      <c r="AB105" s="19"/>
      <c r="AC105" s="19"/>
      <c r="AD105" s="19"/>
      <c r="AE105" s="19"/>
      <c r="AF105" s="19"/>
    </row>
    <row r="106" spans="1:32" x14ac:dyDescent="0.2">
      <c r="A106" s="19"/>
      <c r="B106" s="39" t="s">
        <v>140</v>
      </c>
      <c r="C106" s="24" t="s">
        <v>139</v>
      </c>
      <c r="D106" s="24" t="s">
        <v>125</v>
      </c>
      <c r="E106" s="25" t="s">
        <v>101</v>
      </c>
      <c r="F106" s="25" t="s">
        <v>100</v>
      </c>
      <c r="G106" s="25" t="s">
        <v>88</v>
      </c>
      <c r="H106" s="25" t="s">
        <v>5</v>
      </c>
      <c r="I106" s="89"/>
      <c r="J106" s="27" t="s">
        <v>350</v>
      </c>
      <c r="K106" s="87"/>
      <c r="L106" s="87"/>
      <c r="M106" s="87"/>
      <c r="N106" s="87"/>
      <c r="O106" s="27" t="s">
        <v>350</v>
      </c>
      <c r="P106" s="27" t="s">
        <v>350</v>
      </c>
      <c r="Q106" s="67" t="str">
        <f>IF(AND(VLOOKUP(Lot1CRef,'iCover Sheet'!$B$15:$D$18,3,0)="Yes",OR(I106="",AND(I106="Yes",COUNTBLANK(K106:N106)))),"Please populate yellow cell(s)",IF(OR(AND(I106="No",COUNTBLANK(K106:N106)&lt;&gt;4),AND(VLOOKUP(Lot1CRef,'iCover Sheet'!$B$15:$D$18,3,0)&lt;&gt;"Yes",OR(I106&lt;&gt;"",COUNTBLANK(K106:N106)&lt;&gt;4))),"Please do not populate grey cells",""))</f>
        <v/>
      </c>
      <c r="R106" s="19"/>
      <c r="S106" s="19"/>
      <c r="T106" s="19"/>
      <c r="X106" s="19"/>
      <c r="Y106" s="19"/>
      <c r="Z106" s="19"/>
      <c r="AA106" s="19"/>
      <c r="AB106" s="19"/>
      <c r="AC106" s="19"/>
      <c r="AD106" s="19"/>
      <c r="AE106" s="19"/>
      <c r="AF106" s="19"/>
    </row>
    <row r="107" spans="1:32" x14ac:dyDescent="0.2">
      <c r="A107" s="19"/>
      <c r="B107" s="39" t="s">
        <v>138</v>
      </c>
      <c r="C107" s="24" t="s">
        <v>137</v>
      </c>
      <c r="D107" s="24" t="s">
        <v>125</v>
      </c>
      <c r="E107" s="25" t="s">
        <v>101</v>
      </c>
      <c r="F107" s="25" t="s">
        <v>100</v>
      </c>
      <c r="G107" s="25" t="s">
        <v>88</v>
      </c>
      <c r="H107" s="25" t="s">
        <v>5</v>
      </c>
      <c r="I107" s="89"/>
      <c r="J107" s="27" t="s">
        <v>350</v>
      </c>
      <c r="K107" s="87"/>
      <c r="L107" s="87"/>
      <c r="M107" s="87"/>
      <c r="N107" s="87"/>
      <c r="O107" s="27" t="s">
        <v>350</v>
      </c>
      <c r="P107" s="27" t="s">
        <v>350</v>
      </c>
      <c r="Q107" s="67" t="str">
        <f>IF(AND(VLOOKUP(Lot1CRef,'iCover Sheet'!$B$15:$D$18,3,0)="Yes",OR(I107="",AND(I107="Yes",COUNTBLANK(K107:N107)))),"Please populate yellow cell(s)",IF(OR(AND(I107="No",COUNTBLANK(K107:N107)&lt;&gt;4),AND(VLOOKUP(Lot1CRef,'iCover Sheet'!$B$15:$D$18,3,0)&lt;&gt;"Yes",OR(I107&lt;&gt;"",COUNTBLANK(K107:N107)&lt;&gt;4))),"Please do not populate grey cells",""))</f>
        <v/>
      </c>
      <c r="R107" s="19"/>
      <c r="S107" s="19"/>
      <c r="T107" s="19"/>
      <c r="X107" s="19"/>
      <c r="Y107" s="19"/>
      <c r="Z107" s="19"/>
      <c r="AA107" s="19"/>
      <c r="AB107" s="19"/>
      <c r="AC107" s="19"/>
      <c r="AD107" s="19"/>
      <c r="AE107" s="19"/>
      <c r="AF107" s="19"/>
    </row>
    <row r="108" spans="1:32" x14ac:dyDescent="0.2">
      <c r="A108" s="19"/>
      <c r="B108" s="39" t="s">
        <v>136</v>
      </c>
      <c r="C108" s="24" t="s">
        <v>135</v>
      </c>
      <c r="D108" s="24" t="s">
        <v>125</v>
      </c>
      <c r="E108" s="25" t="s">
        <v>101</v>
      </c>
      <c r="F108" s="25" t="s">
        <v>100</v>
      </c>
      <c r="G108" s="25" t="s">
        <v>88</v>
      </c>
      <c r="H108" s="25" t="s">
        <v>5</v>
      </c>
      <c r="I108" s="89"/>
      <c r="J108" s="27" t="s">
        <v>350</v>
      </c>
      <c r="K108" s="87"/>
      <c r="L108" s="87"/>
      <c r="M108" s="87"/>
      <c r="N108" s="87"/>
      <c r="O108" s="27" t="s">
        <v>350</v>
      </c>
      <c r="P108" s="27" t="s">
        <v>350</v>
      </c>
      <c r="Q108" s="67" t="str">
        <f>IF(AND(VLOOKUP(Lot1CRef,'iCover Sheet'!$B$15:$D$18,3,0)="Yes",OR(I108="",AND(I108="Yes",COUNTBLANK(K108:N108)))),"Please populate yellow cell(s)",IF(OR(AND(I108="No",COUNTBLANK(K108:N108)&lt;&gt;4),AND(VLOOKUP(Lot1CRef,'iCover Sheet'!$B$15:$D$18,3,0)&lt;&gt;"Yes",OR(I108&lt;&gt;"",COUNTBLANK(K108:N108)&lt;&gt;4))),"Please do not populate grey cells",""))</f>
        <v/>
      </c>
      <c r="R108" s="19"/>
      <c r="S108" s="19"/>
      <c r="T108" s="19"/>
      <c r="X108" s="19"/>
      <c r="Y108" s="19"/>
      <c r="Z108" s="19"/>
      <c r="AA108" s="19"/>
      <c r="AB108" s="19"/>
      <c r="AC108" s="19"/>
      <c r="AD108" s="19"/>
      <c r="AE108" s="19"/>
      <c r="AF108" s="19"/>
    </row>
    <row r="109" spans="1:32" x14ac:dyDescent="0.2">
      <c r="A109" s="19"/>
      <c r="B109" s="39" t="s">
        <v>134</v>
      </c>
      <c r="C109" s="24" t="s">
        <v>133</v>
      </c>
      <c r="D109" s="24" t="s">
        <v>125</v>
      </c>
      <c r="E109" s="25" t="s">
        <v>101</v>
      </c>
      <c r="F109" s="25" t="s">
        <v>100</v>
      </c>
      <c r="G109" s="25" t="s">
        <v>88</v>
      </c>
      <c r="H109" s="25" t="s">
        <v>5</v>
      </c>
      <c r="I109" s="89"/>
      <c r="J109" s="27" t="s">
        <v>350</v>
      </c>
      <c r="K109" s="87"/>
      <c r="L109" s="87"/>
      <c r="M109" s="87"/>
      <c r="N109" s="87"/>
      <c r="O109" s="27" t="s">
        <v>350</v>
      </c>
      <c r="P109" s="27" t="s">
        <v>350</v>
      </c>
      <c r="Q109" s="67" t="str">
        <f>IF(AND(VLOOKUP(Lot1CRef,'iCover Sheet'!$B$15:$D$18,3,0)="Yes",OR(I109="",AND(I109="Yes",COUNTBLANK(K109:N109)))),"Please populate yellow cell(s)",IF(OR(AND(I109="No",COUNTBLANK(K109:N109)&lt;&gt;4),AND(VLOOKUP(Lot1CRef,'iCover Sheet'!$B$15:$D$18,3,0)&lt;&gt;"Yes",OR(I109&lt;&gt;"",COUNTBLANK(K109:N109)&lt;&gt;4))),"Please do not populate grey cells",""))</f>
        <v/>
      </c>
      <c r="R109" s="19"/>
      <c r="S109" s="19"/>
      <c r="T109" s="19"/>
      <c r="X109" s="19"/>
      <c r="Y109" s="19"/>
      <c r="Z109" s="19"/>
      <c r="AA109" s="19"/>
      <c r="AB109" s="19"/>
      <c r="AC109" s="19"/>
      <c r="AD109" s="19"/>
      <c r="AE109" s="19"/>
      <c r="AF109" s="19"/>
    </row>
    <row r="110" spans="1:32" x14ac:dyDescent="0.2">
      <c r="A110" s="19"/>
      <c r="B110" s="39" t="s">
        <v>132</v>
      </c>
      <c r="C110" s="24" t="s">
        <v>131</v>
      </c>
      <c r="D110" s="24" t="s">
        <v>125</v>
      </c>
      <c r="E110" s="25" t="s">
        <v>101</v>
      </c>
      <c r="F110" s="25" t="s">
        <v>100</v>
      </c>
      <c r="G110" s="25" t="s">
        <v>88</v>
      </c>
      <c r="H110" s="25" t="s">
        <v>5</v>
      </c>
      <c r="I110" s="89"/>
      <c r="J110" s="27" t="s">
        <v>350</v>
      </c>
      <c r="K110" s="87"/>
      <c r="L110" s="87"/>
      <c r="M110" s="87"/>
      <c r="N110" s="87"/>
      <c r="O110" s="27" t="s">
        <v>350</v>
      </c>
      <c r="P110" s="27" t="s">
        <v>350</v>
      </c>
      <c r="Q110" s="67" t="str">
        <f>IF(AND(VLOOKUP(Lot1CRef,'iCover Sheet'!$B$15:$D$18,3,0)="Yes",OR(I110="",AND(I110="Yes",COUNTBLANK(K110:N110)))),"Please populate yellow cell(s)",IF(OR(AND(I110="No",COUNTBLANK(K110:N110)&lt;&gt;4),AND(VLOOKUP(Lot1CRef,'iCover Sheet'!$B$15:$D$18,3,0)&lt;&gt;"Yes",OR(I110&lt;&gt;"",COUNTBLANK(K110:N110)&lt;&gt;4))),"Please do not populate grey cells",""))</f>
        <v/>
      </c>
      <c r="R110" s="19"/>
      <c r="S110" s="19"/>
      <c r="T110" s="19"/>
      <c r="X110" s="19"/>
      <c r="Y110" s="19"/>
      <c r="Z110" s="19"/>
      <c r="AA110" s="19"/>
      <c r="AB110" s="19"/>
      <c r="AC110" s="19"/>
      <c r="AD110" s="19"/>
      <c r="AE110" s="19"/>
      <c r="AF110" s="19"/>
    </row>
    <row r="111" spans="1:32" x14ac:dyDescent="0.2">
      <c r="A111" s="19"/>
      <c r="B111" s="39" t="s">
        <v>130</v>
      </c>
      <c r="C111" s="24" t="s">
        <v>129</v>
      </c>
      <c r="D111" s="24" t="s">
        <v>125</v>
      </c>
      <c r="E111" s="25" t="s">
        <v>101</v>
      </c>
      <c r="F111" s="25" t="s">
        <v>100</v>
      </c>
      <c r="G111" s="25" t="s">
        <v>88</v>
      </c>
      <c r="H111" s="25" t="s">
        <v>5</v>
      </c>
      <c r="I111" s="89"/>
      <c r="J111" s="27" t="s">
        <v>350</v>
      </c>
      <c r="K111" s="87"/>
      <c r="L111" s="87"/>
      <c r="M111" s="87"/>
      <c r="N111" s="87"/>
      <c r="O111" s="27" t="s">
        <v>350</v>
      </c>
      <c r="P111" s="27" t="s">
        <v>350</v>
      </c>
      <c r="Q111" s="67" t="str">
        <f>IF(AND(VLOOKUP(Lot1CRef,'iCover Sheet'!$B$15:$D$18,3,0)="Yes",OR(I111="",AND(I111="Yes",COUNTBLANK(K111:N111)))),"Please populate yellow cell(s)",IF(OR(AND(I111="No",COUNTBLANK(K111:N111)&lt;&gt;4),AND(VLOOKUP(Lot1CRef,'iCover Sheet'!$B$15:$D$18,3,0)&lt;&gt;"Yes",OR(I111&lt;&gt;"",COUNTBLANK(K111:N111)&lt;&gt;4))),"Please do not populate grey cells",""))</f>
        <v/>
      </c>
      <c r="R111" s="19"/>
      <c r="S111" s="19"/>
      <c r="T111" s="19"/>
      <c r="X111" s="19"/>
      <c r="Y111" s="19"/>
      <c r="Z111" s="19"/>
      <c r="AA111" s="19"/>
      <c r="AB111" s="19"/>
      <c r="AC111" s="19"/>
      <c r="AD111" s="19"/>
      <c r="AE111" s="19"/>
      <c r="AF111" s="19"/>
    </row>
    <row r="112" spans="1:32" x14ac:dyDescent="0.2">
      <c r="A112" s="19"/>
      <c r="B112" s="39" t="s">
        <v>128</v>
      </c>
      <c r="C112" s="24" t="s">
        <v>127</v>
      </c>
      <c r="D112" s="24" t="s">
        <v>125</v>
      </c>
      <c r="E112" s="25" t="s">
        <v>101</v>
      </c>
      <c r="F112" s="25" t="s">
        <v>100</v>
      </c>
      <c r="G112" s="25" t="s">
        <v>88</v>
      </c>
      <c r="H112" s="25" t="s">
        <v>5</v>
      </c>
      <c r="I112" s="89"/>
      <c r="J112" s="27" t="s">
        <v>350</v>
      </c>
      <c r="K112" s="87"/>
      <c r="L112" s="87"/>
      <c r="M112" s="87"/>
      <c r="N112" s="87"/>
      <c r="O112" s="27" t="s">
        <v>350</v>
      </c>
      <c r="P112" s="27" t="s">
        <v>350</v>
      </c>
      <c r="Q112" s="67" t="str">
        <f>IF(AND(VLOOKUP(Lot1CRef,'iCover Sheet'!$B$15:$D$18,3,0)="Yes",OR(I112="",AND(I112="Yes",COUNTBLANK(K112:N112)))),"Please populate yellow cell(s)",IF(OR(AND(I112="No",COUNTBLANK(K112:N112)&lt;&gt;4),AND(VLOOKUP(Lot1CRef,'iCover Sheet'!$B$15:$D$18,3,0)&lt;&gt;"Yes",OR(I112&lt;&gt;"",COUNTBLANK(K112:N112)&lt;&gt;4))),"Please do not populate grey cells",""))</f>
        <v/>
      </c>
      <c r="R112" s="19"/>
      <c r="S112" s="19"/>
      <c r="T112" s="19"/>
      <c r="X112" s="19"/>
      <c r="Y112" s="19"/>
      <c r="Z112" s="19"/>
      <c r="AA112" s="19"/>
      <c r="AB112" s="19"/>
      <c r="AC112" s="19"/>
      <c r="AD112" s="19"/>
      <c r="AE112" s="19"/>
      <c r="AF112" s="19"/>
    </row>
    <row r="113" spans="1:32" x14ac:dyDescent="0.2">
      <c r="A113" s="19"/>
      <c r="B113" s="39" t="s">
        <v>126</v>
      </c>
      <c r="C113" s="24" t="s">
        <v>124</v>
      </c>
      <c r="D113" s="24" t="s">
        <v>125</v>
      </c>
      <c r="E113" s="25" t="s">
        <v>101</v>
      </c>
      <c r="F113" s="25" t="s">
        <v>100</v>
      </c>
      <c r="G113" s="25" t="s">
        <v>88</v>
      </c>
      <c r="H113" s="25" t="s">
        <v>5</v>
      </c>
      <c r="I113" s="89"/>
      <c r="J113" s="27" t="s">
        <v>350</v>
      </c>
      <c r="K113" s="87"/>
      <c r="L113" s="87"/>
      <c r="M113" s="87"/>
      <c r="N113" s="87"/>
      <c r="O113" s="27" t="s">
        <v>350</v>
      </c>
      <c r="P113" s="27" t="s">
        <v>350</v>
      </c>
      <c r="Q113" s="67" t="str">
        <f>IF(AND(VLOOKUP(Lot1CRef,'iCover Sheet'!$B$15:$D$18,3,0)="Yes",OR(I113="",AND(I113="Yes",COUNTBLANK(K113:N113)))),"Please populate yellow cell(s)",IF(OR(AND(I113="No",COUNTBLANK(K113:N113)&lt;&gt;4),AND(VLOOKUP(Lot1CRef,'iCover Sheet'!$B$15:$D$18,3,0)&lt;&gt;"Yes",OR(I113&lt;&gt;"",COUNTBLANK(K113:N113)&lt;&gt;4))),"Please do not populate grey cells",""))</f>
        <v/>
      </c>
      <c r="R113" s="19"/>
      <c r="S113" s="19"/>
      <c r="T113" s="19"/>
      <c r="X113" s="19"/>
      <c r="Y113" s="19"/>
      <c r="Z113" s="19"/>
      <c r="AA113" s="19"/>
      <c r="AB113" s="19"/>
      <c r="AC113" s="19"/>
      <c r="AD113" s="19"/>
      <c r="AE113" s="19"/>
      <c r="AF113" s="19"/>
    </row>
    <row r="114" spans="1:32" x14ac:dyDescent="0.2">
      <c r="A114" s="19"/>
      <c r="B114" s="39" t="s">
        <v>123</v>
      </c>
      <c r="C114" s="24" t="s">
        <v>122</v>
      </c>
      <c r="D114" s="24" t="s">
        <v>116</v>
      </c>
      <c r="E114" s="25" t="s">
        <v>101</v>
      </c>
      <c r="F114" s="25" t="s">
        <v>100</v>
      </c>
      <c r="G114" s="25" t="s">
        <v>88</v>
      </c>
      <c r="H114" s="25" t="s">
        <v>5</v>
      </c>
      <c r="I114" s="89"/>
      <c r="J114" s="27" t="s">
        <v>350</v>
      </c>
      <c r="K114" s="87"/>
      <c r="L114" s="87"/>
      <c r="M114" s="87"/>
      <c r="N114" s="87"/>
      <c r="O114" s="27" t="s">
        <v>350</v>
      </c>
      <c r="P114" s="27" t="s">
        <v>350</v>
      </c>
      <c r="Q114" s="67" t="str">
        <f>IF(AND(VLOOKUP(Lot1CRef,'iCover Sheet'!$B$15:$D$18,3,0)="Yes",OR(I114="",AND(I114="Yes",COUNTBLANK(K114:N114)))),"Please populate yellow cell(s)",IF(OR(AND(I114="No",COUNTBLANK(K114:N114)&lt;&gt;4),AND(VLOOKUP(Lot1CRef,'iCover Sheet'!$B$15:$D$18,3,0)&lt;&gt;"Yes",OR(I114&lt;&gt;"",COUNTBLANK(K114:N114)&lt;&gt;4))),"Please do not populate grey cells",""))</f>
        <v/>
      </c>
      <c r="R114" s="19"/>
      <c r="S114" s="19"/>
      <c r="T114" s="19"/>
      <c r="X114" s="19"/>
      <c r="Y114" s="19"/>
      <c r="Z114" s="19"/>
      <c r="AA114" s="19"/>
      <c r="AB114" s="19"/>
      <c r="AC114" s="19"/>
      <c r="AD114" s="19"/>
      <c r="AE114" s="19"/>
      <c r="AF114" s="19"/>
    </row>
    <row r="115" spans="1:32" x14ac:dyDescent="0.2">
      <c r="A115" s="19"/>
      <c r="B115" s="39" t="s">
        <v>121</v>
      </c>
      <c r="C115" s="24" t="s">
        <v>120</v>
      </c>
      <c r="D115" s="24" t="s">
        <v>103</v>
      </c>
      <c r="E115" s="25" t="s">
        <v>101</v>
      </c>
      <c r="F115" s="25" t="s">
        <v>100</v>
      </c>
      <c r="G115" s="25" t="s">
        <v>88</v>
      </c>
      <c r="H115" s="25" t="s">
        <v>5</v>
      </c>
      <c r="I115" s="89"/>
      <c r="J115" s="27" t="s">
        <v>350</v>
      </c>
      <c r="K115" s="87"/>
      <c r="L115" s="87"/>
      <c r="M115" s="87"/>
      <c r="N115" s="87"/>
      <c r="O115" s="27" t="s">
        <v>350</v>
      </c>
      <c r="P115" s="27" t="s">
        <v>350</v>
      </c>
      <c r="Q115" s="67" t="str">
        <f>IF(AND(VLOOKUP(Lot1CRef,'iCover Sheet'!$B$15:$D$18,3,0)="Yes",OR(I115="",AND(I115="Yes",COUNTBLANK(K115:N115)))),"Please populate yellow cell(s)",IF(OR(AND(I115="No",COUNTBLANK(K115:N115)&lt;&gt;4),AND(VLOOKUP(Lot1CRef,'iCover Sheet'!$B$15:$D$18,3,0)&lt;&gt;"Yes",OR(I115&lt;&gt;"",COUNTBLANK(K115:N115)&lt;&gt;4))),"Please do not populate grey cells",""))</f>
        <v/>
      </c>
      <c r="R115" s="19"/>
      <c r="S115" s="19"/>
      <c r="T115" s="19"/>
      <c r="X115" s="19"/>
      <c r="Y115" s="19"/>
      <c r="Z115" s="19"/>
      <c r="AA115" s="19"/>
      <c r="AB115" s="19"/>
      <c r="AC115" s="19"/>
      <c r="AD115" s="19"/>
      <c r="AE115" s="19"/>
      <c r="AF115" s="19"/>
    </row>
    <row r="116" spans="1:32" x14ac:dyDescent="0.2">
      <c r="A116" s="19"/>
      <c r="B116" s="39" t="s">
        <v>119</v>
      </c>
      <c r="C116" s="24" t="s">
        <v>118</v>
      </c>
      <c r="D116" s="24" t="s">
        <v>116</v>
      </c>
      <c r="E116" s="25" t="s">
        <v>101</v>
      </c>
      <c r="F116" s="25" t="s">
        <v>100</v>
      </c>
      <c r="G116" s="25" t="s">
        <v>88</v>
      </c>
      <c r="H116" s="25" t="s">
        <v>5</v>
      </c>
      <c r="I116" s="89"/>
      <c r="J116" s="27" t="s">
        <v>350</v>
      </c>
      <c r="K116" s="87"/>
      <c r="L116" s="87"/>
      <c r="M116" s="87"/>
      <c r="N116" s="87"/>
      <c r="O116" s="27" t="s">
        <v>350</v>
      </c>
      <c r="P116" s="27" t="s">
        <v>350</v>
      </c>
      <c r="Q116" s="67" t="str">
        <f>IF(AND(VLOOKUP(Lot1CRef,'iCover Sheet'!$B$15:$D$18,3,0)="Yes",OR(I116="",AND(I116="Yes",COUNTBLANK(K116:N116)))),"Please populate yellow cell(s)",IF(OR(AND(I116="No",COUNTBLANK(K116:N116)&lt;&gt;4),AND(VLOOKUP(Lot1CRef,'iCover Sheet'!$B$15:$D$18,3,0)&lt;&gt;"Yes",OR(I116&lt;&gt;"",COUNTBLANK(K116:N116)&lt;&gt;4))),"Please do not populate grey cells",""))</f>
        <v/>
      </c>
      <c r="R116" s="19"/>
      <c r="S116" s="19"/>
      <c r="T116" s="19"/>
      <c r="X116" s="19"/>
      <c r="Y116" s="19"/>
      <c r="Z116" s="19"/>
      <c r="AA116" s="19"/>
      <c r="AB116" s="19"/>
      <c r="AC116" s="19"/>
      <c r="AD116" s="19"/>
      <c r="AE116" s="19"/>
      <c r="AF116" s="19"/>
    </row>
    <row r="117" spans="1:32" x14ac:dyDescent="0.2">
      <c r="A117" s="19"/>
      <c r="B117" s="39" t="s">
        <v>117</v>
      </c>
      <c r="C117" s="24" t="s">
        <v>115</v>
      </c>
      <c r="D117" s="24" t="s">
        <v>116</v>
      </c>
      <c r="E117" s="25" t="s">
        <v>101</v>
      </c>
      <c r="F117" s="25" t="s">
        <v>100</v>
      </c>
      <c r="G117" s="25" t="s">
        <v>88</v>
      </c>
      <c r="H117" s="25" t="s">
        <v>5</v>
      </c>
      <c r="I117" s="89"/>
      <c r="J117" s="27" t="s">
        <v>350</v>
      </c>
      <c r="K117" s="87"/>
      <c r="L117" s="87"/>
      <c r="M117" s="87"/>
      <c r="N117" s="87"/>
      <c r="O117" s="27" t="s">
        <v>350</v>
      </c>
      <c r="P117" s="27" t="s">
        <v>350</v>
      </c>
      <c r="Q117" s="67" t="str">
        <f>IF(AND(VLOOKUP(Lot1CRef,'iCover Sheet'!$B$15:$D$18,3,0)="Yes",OR(I117="",AND(I117="Yes",COUNTBLANK(K117:N117)))),"Please populate yellow cell(s)",IF(OR(AND(I117="No",COUNTBLANK(K117:N117)&lt;&gt;4),AND(VLOOKUP(Lot1CRef,'iCover Sheet'!$B$15:$D$18,3,0)&lt;&gt;"Yes",OR(I117&lt;&gt;"",COUNTBLANK(K117:N117)&lt;&gt;4))),"Please do not populate grey cells",""))</f>
        <v/>
      </c>
      <c r="R117" s="19"/>
      <c r="S117" s="19"/>
      <c r="T117" s="19"/>
      <c r="X117" s="19"/>
      <c r="Y117" s="19"/>
      <c r="Z117" s="19"/>
      <c r="AA117" s="19"/>
      <c r="AB117" s="19"/>
      <c r="AC117" s="19"/>
      <c r="AD117" s="19"/>
      <c r="AE117" s="19"/>
      <c r="AF117" s="19"/>
    </row>
    <row r="118" spans="1:32" x14ac:dyDescent="0.2">
      <c r="A118" s="19"/>
      <c r="B118" s="39" t="s">
        <v>114</v>
      </c>
      <c r="C118" s="24" t="s">
        <v>112</v>
      </c>
      <c r="D118" s="24" t="s">
        <v>113</v>
      </c>
      <c r="E118" s="25" t="s">
        <v>101</v>
      </c>
      <c r="F118" s="25" t="s">
        <v>100</v>
      </c>
      <c r="G118" s="25" t="s">
        <v>88</v>
      </c>
      <c r="H118" s="25" t="s">
        <v>5</v>
      </c>
      <c r="I118" s="89"/>
      <c r="J118" s="27" t="s">
        <v>350</v>
      </c>
      <c r="K118" s="87"/>
      <c r="L118" s="87"/>
      <c r="M118" s="87"/>
      <c r="N118" s="87"/>
      <c r="O118" s="27" t="s">
        <v>350</v>
      </c>
      <c r="P118" s="27" t="s">
        <v>350</v>
      </c>
      <c r="Q118" s="67" t="str">
        <f>IF(AND(VLOOKUP(Lot1CRef,'iCover Sheet'!$B$15:$D$18,3,0)="Yes",OR(I118="",AND(I118="Yes",COUNTBLANK(K118:N118)))),"Please populate yellow cell(s)",IF(OR(AND(I118="No",COUNTBLANK(K118:N118)&lt;&gt;4),AND(VLOOKUP(Lot1CRef,'iCover Sheet'!$B$15:$D$18,3,0)&lt;&gt;"Yes",OR(I118&lt;&gt;"",COUNTBLANK(K118:N118)&lt;&gt;4))),"Please do not populate grey cells",""))</f>
        <v/>
      </c>
      <c r="R118" s="19"/>
      <c r="S118" s="19"/>
      <c r="T118" s="19"/>
      <c r="X118" s="19"/>
      <c r="Y118" s="19"/>
      <c r="Z118" s="19"/>
      <c r="AA118" s="19"/>
      <c r="AB118" s="19"/>
      <c r="AC118" s="19"/>
      <c r="AD118" s="19"/>
      <c r="AE118" s="19"/>
      <c r="AF118" s="19"/>
    </row>
    <row r="119" spans="1:32" x14ac:dyDescent="0.2">
      <c r="A119" s="19"/>
      <c r="B119" s="39" t="s">
        <v>111</v>
      </c>
      <c r="C119" s="24" t="s">
        <v>110</v>
      </c>
      <c r="D119" s="24" t="s">
        <v>106</v>
      </c>
      <c r="E119" s="25" t="s">
        <v>101</v>
      </c>
      <c r="F119" s="25" t="s">
        <v>100</v>
      </c>
      <c r="G119" s="25" t="s">
        <v>88</v>
      </c>
      <c r="H119" s="25" t="s">
        <v>5</v>
      </c>
      <c r="I119" s="89"/>
      <c r="J119" s="27" t="s">
        <v>350</v>
      </c>
      <c r="K119" s="87"/>
      <c r="L119" s="87"/>
      <c r="M119" s="87"/>
      <c r="N119" s="87"/>
      <c r="O119" s="27" t="s">
        <v>350</v>
      </c>
      <c r="P119" s="27" t="s">
        <v>350</v>
      </c>
      <c r="Q119" s="67" t="str">
        <f>IF(AND(VLOOKUP(Lot1CRef,'iCover Sheet'!$B$15:$D$18,3,0)="Yes",OR(I119="",AND(I119="Yes",COUNTBLANK(K119:N119)))),"Please populate yellow cell(s)",IF(OR(AND(I119="No",COUNTBLANK(K119:N119)&lt;&gt;4),AND(VLOOKUP(Lot1CRef,'iCover Sheet'!$B$15:$D$18,3,0)&lt;&gt;"Yes",OR(I119&lt;&gt;"",COUNTBLANK(K119:N119)&lt;&gt;4))),"Please do not populate grey cells",""))</f>
        <v/>
      </c>
      <c r="R119" s="19"/>
      <c r="S119" s="19"/>
      <c r="T119" s="19"/>
      <c r="X119" s="19"/>
      <c r="Y119" s="19"/>
      <c r="Z119" s="19"/>
      <c r="AA119" s="19"/>
      <c r="AB119" s="19"/>
      <c r="AC119" s="19"/>
      <c r="AD119" s="19"/>
      <c r="AE119" s="19"/>
      <c r="AF119" s="19"/>
    </row>
    <row r="120" spans="1:32" x14ac:dyDescent="0.2">
      <c r="A120" s="19"/>
      <c r="B120" s="39" t="s">
        <v>109</v>
      </c>
      <c r="C120" s="24" t="s">
        <v>108</v>
      </c>
      <c r="D120" s="24" t="s">
        <v>106</v>
      </c>
      <c r="E120" s="25" t="s">
        <v>101</v>
      </c>
      <c r="F120" s="25" t="s">
        <v>100</v>
      </c>
      <c r="G120" s="25" t="s">
        <v>88</v>
      </c>
      <c r="H120" s="25" t="s">
        <v>5</v>
      </c>
      <c r="I120" s="89"/>
      <c r="J120" s="27" t="s">
        <v>350</v>
      </c>
      <c r="K120" s="87"/>
      <c r="L120" s="87"/>
      <c r="M120" s="87"/>
      <c r="N120" s="87"/>
      <c r="O120" s="27" t="s">
        <v>350</v>
      </c>
      <c r="P120" s="27" t="s">
        <v>350</v>
      </c>
      <c r="Q120" s="67" t="str">
        <f>IF(AND(VLOOKUP(Lot1CRef,'iCover Sheet'!$B$15:$D$18,3,0)="Yes",OR(I120="",AND(I120="Yes",COUNTBLANK(K120:N120)))),"Please populate yellow cell(s)",IF(OR(AND(I120="No",COUNTBLANK(K120:N120)&lt;&gt;4),AND(VLOOKUP(Lot1CRef,'iCover Sheet'!$B$15:$D$18,3,0)&lt;&gt;"Yes",OR(I120&lt;&gt;"",COUNTBLANK(K120:N120)&lt;&gt;4))),"Please do not populate grey cells",""))</f>
        <v/>
      </c>
      <c r="R120" s="19"/>
      <c r="S120" s="19"/>
      <c r="T120" s="19"/>
      <c r="X120" s="19"/>
      <c r="Y120" s="19"/>
      <c r="Z120" s="19"/>
      <c r="AA120" s="19"/>
      <c r="AB120" s="19"/>
      <c r="AC120" s="19"/>
      <c r="AD120" s="19"/>
      <c r="AE120" s="19"/>
      <c r="AF120" s="19"/>
    </row>
    <row r="121" spans="1:32" x14ac:dyDescent="0.2">
      <c r="A121" s="19"/>
      <c r="B121" s="39" t="s">
        <v>107</v>
      </c>
      <c r="C121" s="24" t="s">
        <v>105</v>
      </c>
      <c r="D121" s="24" t="s">
        <v>106</v>
      </c>
      <c r="E121" s="25" t="s">
        <v>101</v>
      </c>
      <c r="F121" s="25" t="s">
        <v>100</v>
      </c>
      <c r="G121" s="25" t="s">
        <v>88</v>
      </c>
      <c r="H121" s="25" t="s">
        <v>5</v>
      </c>
      <c r="I121" s="89"/>
      <c r="J121" s="27" t="s">
        <v>350</v>
      </c>
      <c r="K121" s="87"/>
      <c r="L121" s="87"/>
      <c r="M121" s="87"/>
      <c r="N121" s="87"/>
      <c r="O121" s="27" t="s">
        <v>350</v>
      </c>
      <c r="P121" s="27" t="s">
        <v>350</v>
      </c>
      <c r="Q121" s="67" t="str">
        <f>IF(AND(VLOOKUP(Lot1CRef,'iCover Sheet'!$B$15:$D$18,3,0)="Yes",OR(I121="",AND(I121="Yes",COUNTBLANK(K121:N121)))),"Please populate yellow cell(s)",IF(OR(AND(I121="No",COUNTBLANK(K121:N121)&lt;&gt;4),AND(VLOOKUP(Lot1CRef,'iCover Sheet'!$B$15:$D$18,3,0)&lt;&gt;"Yes",OR(I121&lt;&gt;"",COUNTBLANK(K121:N121)&lt;&gt;4))),"Please do not populate grey cells",""))</f>
        <v/>
      </c>
      <c r="R121" s="19"/>
      <c r="S121" s="19"/>
      <c r="T121" s="19"/>
      <c r="X121" s="19"/>
      <c r="Y121" s="19"/>
      <c r="Z121" s="19"/>
      <c r="AA121" s="19"/>
      <c r="AB121" s="19"/>
      <c r="AC121" s="19"/>
      <c r="AD121" s="19"/>
      <c r="AE121" s="19"/>
      <c r="AF121" s="19"/>
    </row>
    <row r="122" spans="1:32" x14ac:dyDescent="0.2">
      <c r="A122" s="19"/>
      <c r="B122" s="39" t="s">
        <v>104</v>
      </c>
      <c r="C122" s="24" t="s">
        <v>102</v>
      </c>
      <c r="D122" s="24" t="s">
        <v>103</v>
      </c>
      <c r="E122" s="25" t="s">
        <v>101</v>
      </c>
      <c r="F122" s="25" t="s">
        <v>100</v>
      </c>
      <c r="G122" s="25" t="s">
        <v>88</v>
      </c>
      <c r="H122" s="25" t="s">
        <v>5</v>
      </c>
      <c r="I122" s="89"/>
      <c r="J122" s="27" t="s">
        <v>350</v>
      </c>
      <c r="K122" s="87"/>
      <c r="L122" s="87"/>
      <c r="M122" s="87"/>
      <c r="N122" s="87"/>
      <c r="O122" s="27" t="s">
        <v>350</v>
      </c>
      <c r="P122" s="27" t="s">
        <v>350</v>
      </c>
      <c r="Q122" s="67" t="str">
        <f>IF(AND(VLOOKUP(Lot1CRef,'iCover Sheet'!$B$15:$D$18,3,0)="Yes",OR(I122="",AND(I122="Yes",COUNTBLANK(K122:N122)))),"Please populate yellow cell(s)",IF(OR(AND(I122="No",COUNTBLANK(K122:N122)&lt;&gt;4),AND(VLOOKUP(Lot1CRef,'iCover Sheet'!$B$15:$D$18,3,0)&lt;&gt;"Yes",OR(I122&lt;&gt;"",COUNTBLANK(K122:N122)&lt;&gt;4))),"Please do not populate grey cells",""))</f>
        <v/>
      </c>
      <c r="R122" s="19"/>
      <c r="S122" s="19"/>
      <c r="T122" s="19"/>
      <c r="X122" s="19"/>
      <c r="Y122" s="19"/>
      <c r="Z122" s="19"/>
      <c r="AA122" s="19"/>
      <c r="AB122" s="19"/>
      <c r="AC122" s="19"/>
      <c r="AD122" s="19"/>
      <c r="AE122" s="19"/>
      <c r="AF122" s="19"/>
    </row>
    <row r="123" spans="1:32" x14ac:dyDescent="0.2">
      <c r="A123" s="19"/>
      <c r="B123" s="21"/>
      <c r="C123" s="21"/>
      <c r="D123" s="21"/>
      <c r="E123" s="21"/>
      <c r="F123" s="21"/>
      <c r="G123" s="21"/>
      <c r="H123" s="21"/>
      <c r="I123" s="21"/>
      <c r="J123" s="21"/>
      <c r="K123" s="21"/>
      <c r="L123" s="21"/>
      <c r="M123" s="21"/>
      <c r="N123" s="21"/>
      <c r="O123" s="21"/>
      <c r="P123" s="21"/>
      <c r="Q123" s="19"/>
      <c r="R123" s="19"/>
      <c r="S123" s="19"/>
      <c r="T123" s="19"/>
      <c r="U123" s="19"/>
      <c r="V123" s="19"/>
      <c r="W123" s="19"/>
      <c r="X123" s="19"/>
      <c r="Y123" s="19"/>
      <c r="Z123" s="19"/>
      <c r="AA123" s="19"/>
      <c r="AB123" s="19"/>
      <c r="AC123" s="19"/>
      <c r="AD123" s="19"/>
      <c r="AE123" s="19"/>
      <c r="AF123" s="19"/>
    </row>
    <row r="125" spans="1:32" x14ac:dyDescent="0.2">
      <c r="B125" s="3" t="s">
        <v>368</v>
      </c>
      <c r="C125"/>
      <c r="D125"/>
      <c r="E125"/>
      <c r="F125"/>
      <c r="G125"/>
      <c r="H125"/>
      <c r="I125"/>
      <c r="J125"/>
      <c r="K125"/>
      <c r="L125"/>
      <c r="M125"/>
      <c r="N125"/>
      <c r="O125"/>
      <c r="P125"/>
    </row>
    <row r="126" spans="1:32" x14ac:dyDescent="0.2">
      <c r="B126" s="3"/>
      <c r="C126"/>
      <c r="D126"/>
      <c r="E126"/>
      <c r="F126"/>
      <c r="G126"/>
      <c r="H126"/>
      <c r="I126"/>
      <c r="J126"/>
      <c r="K126"/>
      <c r="L126"/>
      <c r="M126"/>
      <c r="N126"/>
      <c r="O126"/>
      <c r="P126"/>
    </row>
    <row r="127" spans="1:32" x14ac:dyDescent="0.2">
      <c r="B127" s="22" t="s">
        <v>483</v>
      </c>
      <c r="C127"/>
      <c r="D127"/>
      <c r="E127"/>
      <c r="F127"/>
      <c r="G127"/>
      <c r="H127"/>
      <c r="I127"/>
      <c r="J127"/>
      <c r="K127"/>
      <c r="L127"/>
      <c r="M127"/>
      <c r="N127"/>
      <c r="O127"/>
      <c r="P127"/>
    </row>
    <row r="128" spans="1:32" x14ac:dyDescent="0.2">
      <c r="B128"/>
      <c r="C128"/>
      <c r="D128"/>
      <c r="E128"/>
      <c r="F128"/>
      <c r="G128"/>
      <c r="H128"/>
      <c r="I128"/>
      <c r="J128"/>
      <c r="K128"/>
      <c r="L128"/>
      <c r="M128"/>
      <c r="N128"/>
      <c r="O128"/>
      <c r="P128"/>
    </row>
    <row r="129" spans="2:16" x14ac:dyDescent="0.2">
      <c r="B129"/>
      <c r="C129"/>
      <c r="D129"/>
      <c r="E129"/>
      <c r="F129"/>
      <c r="G129"/>
      <c r="H129"/>
      <c r="I129"/>
      <c r="J129" s="15" t="s">
        <v>368</v>
      </c>
      <c r="K129" s="16"/>
      <c r="L129" s="16"/>
      <c r="M129" s="17"/>
      <c r="N129"/>
      <c r="O129"/>
      <c r="P129"/>
    </row>
    <row r="130" spans="2:16" ht="45" x14ac:dyDescent="0.2">
      <c r="B130" s="4" t="s">
        <v>346</v>
      </c>
      <c r="C130" s="4" t="s">
        <v>98</v>
      </c>
      <c r="D130" s="4" t="s">
        <v>97</v>
      </c>
      <c r="E130" s="4" t="s">
        <v>349</v>
      </c>
      <c r="F130" s="4" t="s">
        <v>345</v>
      </c>
      <c r="G130" s="4" t="s">
        <v>3</v>
      </c>
      <c r="H130" s="4" t="s">
        <v>363</v>
      </c>
      <c r="I130" s="4" t="s">
        <v>343</v>
      </c>
      <c r="J130" s="4" t="s">
        <v>57</v>
      </c>
      <c r="K130" s="4" t="s">
        <v>56</v>
      </c>
      <c r="L130" s="4" t="s">
        <v>55</v>
      </c>
      <c r="M130" s="4" t="s">
        <v>54</v>
      </c>
      <c r="N130" s="4" t="s">
        <v>341</v>
      </c>
      <c r="O130"/>
      <c r="P130"/>
    </row>
    <row r="131" spans="2:16" x14ac:dyDescent="0.2">
      <c r="B131" s="2" t="s">
        <v>369</v>
      </c>
      <c r="C131" s="1" t="s">
        <v>370</v>
      </c>
      <c r="D131" s="1" t="s">
        <v>371</v>
      </c>
      <c r="E131" s="2" t="s">
        <v>1</v>
      </c>
      <c r="F131" s="1" t="s">
        <v>100</v>
      </c>
      <c r="G131" s="1" t="s">
        <v>88</v>
      </c>
      <c r="H131" s="2" t="s">
        <v>4</v>
      </c>
      <c r="I131" s="10">
        <v>1.7299999999999999E-2</v>
      </c>
      <c r="J131" s="90"/>
      <c r="K131" s="90"/>
      <c r="L131" s="90"/>
      <c r="M131" s="90"/>
      <c r="N131" s="46" t="str">
        <f t="shared" ref="N131:N159" si="1">IF(COUNTA(J131:M131)=4,AVERAGE(J131:M131),"")</f>
        <v/>
      </c>
      <c r="O131" s="41" t="str">
        <f>IF(AND(VLOOKUP(Lot1CRef,'iCover Sheet'!$B$15:$D$18,3,0)="Yes",COUNTBLANK(J131:M131)&gt;0),"Please populate yellow cell(s)",IF(AND(VLOOKUP(Lot1CRef,'iCover Sheet'!$B$15:$D$18,3,0)&lt;&gt;"Yes",COUNTA(J131:M131)&gt;0),"Please do not populate grey cells",""))</f>
        <v/>
      </c>
      <c r="P131"/>
    </row>
    <row r="132" spans="2:16" x14ac:dyDescent="0.2">
      <c r="B132" s="2" t="s">
        <v>372</v>
      </c>
      <c r="C132" s="1" t="s">
        <v>373</v>
      </c>
      <c r="D132" s="1" t="s">
        <v>371</v>
      </c>
      <c r="E132" s="2" t="s">
        <v>1</v>
      </c>
      <c r="F132" s="1" t="s">
        <v>100</v>
      </c>
      <c r="G132" s="1" t="s">
        <v>88</v>
      </c>
      <c r="H132" s="2" t="s">
        <v>4</v>
      </c>
      <c r="I132" s="10">
        <v>1.7299999999999999E-2</v>
      </c>
      <c r="J132" s="90"/>
      <c r="K132" s="90"/>
      <c r="L132" s="90"/>
      <c r="M132" s="90"/>
      <c r="N132" s="46" t="str">
        <f t="shared" si="1"/>
        <v/>
      </c>
      <c r="O132" s="41" t="str">
        <f>IF(AND(VLOOKUP(Lot1CRef,'iCover Sheet'!$B$15:$D$18,3,0)="Yes",COUNTBLANK(J132:M132)&gt;0),"Please populate yellow cell(s)",IF(AND(VLOOKUP(Lot1CRef,'iCover Sheet'!$B$15:$D$18,3,0)&lt;&gt;"Yes",COUNTA(J132:M132)&gt;0),"Please do not populate grey cells",""))</f>
        <v/>
      </c>
      <c r="P132"/>
    </row>
    <row r="133" spans="2:16" x14ac:dyDescent="0.2">
      <c r="B133" s="2" t="s">
        <v>374</v>
      </c>
      <c r="C133" s="1" t="s">
        <v>375</v>
      </c>
      <c r="D133" s="1" t="s">
        <v>371</v>
      </c>
      <c r="E133" s="2" t="s">
        <v>1</v>
      </c>
      <c r="F133" s="1" t="s">
        <v>100</v>
      </c>
      <c r="G133" s="1" t="s">
        <v>88</v>
      </c>
      <c r="H133" s="2" t="s">
        <v>4</v>
      </c>
      <c r="I133" s="10">
        <v>1.7299999999999999E-2</v>
      </c>
      <c r="J133" s="90"/>
      <c r="K133" s="90"/>
      <c r="L133" s="90"/>
      <c r="M133" s="90"/>
      <c r="N133" s="46" t="str">
        <f t="shared" si="1"/>
        <v/>
      </c>
      <c r="O133" s="41" t="str">
        <f>IF(AND(VLOOKUP(Lot1CRef,'iCover Sheet'!$B$15:$D$18,3,0)="Yes",COUNTBLANK(J133:M133)&gt;0),"Please populate yellow cell(s)",IF(AND(VLOOKUP(Lot1CRef,'iCover Sheet'!$B$15:$D$18,3,0)&lt;&gt;"Yes",COUNTA(J133:M133)&gt;0),"Please do not populate grey cells",""))</f>
        <v/>
      </c>
      <c r="P133"/>
    </row>
    <row r="134" spans="2:16" x14ac:dyDescent="0.2">
      <c r="B134" s="2" t="s">
        <v>376</v>
      </c>
      <c r="C134" s="1" t="s">
        <v>377</v>
      </c>
      <c r="D134" s="1" t="s">
        <v>371</v>
      </c>
      <c r="E134" s="2" t="s">
        <v>1</v>
      </c>
      <c r="F134" s="1" t="s">
        <v>100</v>
      </c>
      <c r="G134" s="1" t="s">
        <v>88</v>
      </c>
      <c r="H134" s="2" t="s">
        <v>4</v>
      </c>
      <c r="I134" s="10">
        <v>1.7299999999999999E-2</v>
      </c>
      <c r="J134" s="90"/>
      <c r="K134" s="90"/>
      <c r="L134" s="90"/>
      <c r="M134" s="90"/>
      <c r="N134" s="46" t="str">
        <f t="shared" si="1"/>
        <v/>
      </c>
      <c r="O134" s="41" t="str">
        <f>IF(AND(VLOOKUP(Lot1CRef,'iCover Sheet'!$B$15:$D$18,3,0)="Yes",COUNTBLANK(J134:M134)&gt;0),"Please populate yellow cell(s)",IF(AND(VLOOKUP(Lot1CRef,'iCover Sheet'!$B$15:$D$18,3,0)&lt;&gt;"Yes",COUNTA(J134:M134)&gt;0),"Please do not populate grey cells",""))</f>
        <v/>
      </c>
      <c r="P134"/>
    </row>
    <row r="135" spans="2:16" x14ac:dyDescent="0.2">
      <c r="B135" s="2" t="s">
        <v>378</v>
      </c>
      <c r="C135" s="1" t="s">
        <v>379</v>
      </c>
      <c r="D135" s="1" t="s">
        <v>371</v>
      </c>
      <c r="E135" s="2" t="s">
        <v>1</v>
      </c>
      <c r="F135" s="1" t="s">
        <v>100</v>
      </c>
      <c r="G135" s="1" t="s">
        <v>88</v>
      </c>
      <c r="H135" s="2" t="s">
        <v>4</v>
      </c>
      <c r="I135" s="10">
        <v>1.7299999999999999E-2</v>
      </c>
      <c r="J135" s="90"/>
      <c r="K135" s="90"/>
      <c r="L135" s="90"/>
      <c r="M135" s="90"/>
      <c r="N135" s="46" t="str">
        <f t="shared" si="1"/>
        <v/>
      </c>
      <c r="O135" s="41" t="str">
        <f>IF(AND(VLOOKUP(Lot1CRef,'iCover Sheet'!$B$15:$D$18,3,0)="Yes",COUNTBLANK(J135:M135)&gt;0),"Please populate yellow cell(s)",IF(AND(VLOOKUP(Lot1CRef,'iCover Sheet'!$B$15:$D$18,3,0)&lt;&gt;"Yes",COUNTA(J135:M135)&gt;0),"Please do not populate grey cells",""))</f>
        <v/>
      </c>
      <c r="P135"/>
    </row>
    <row r="136" spans="2:16" x14ac:dyDescent="0.2">
      <c r="B136" s="2" t="s">
        <v>380</v>
      </c>
      <c r="C136" s="1" t="s">
        <v>381</v>
      </c>
      <c r="D136" s="1" t="s">
        <v>371</v>
      </c>
      <c r="E136" s="2" t="s">
        <v>1</v>
      </c>
      <c r="F136" s="1" t="s">
        <v>100</v>
      </c>
      <c r="G136" s="1" t="s">
        <v>88</v>
      </c>
      <c r="H136" s="2" t="s">
        <v>4</v>
      </c>
      <c r="I136" s="10">
        <v>1.7299999999999999E-2</v>
      </c>
      <c r="J136" s="90"/>
      <c r="K136" s="90"/>
      <c r="L136" s="90"/>
      <c r="M136" s="90"/>
      <c r="N136" s="46" t="str">
        <f t="shared" si="1"/>
        <v/>
      </c>
      <c r="O136" s="41" t="str">
        <f>IF(AND(VLOOKUP(Lot1CRef,'iCover Sheet'!$B$15:$D$18,3,0)="Yes",COUNTBLANK(J136:M136)&gt;0),"Please populate yellow cell(s)",IF(AND(VLOOKUP(Lot1CRef,'iCover Sheet'!$B$15:$D$18,3,0)&lt;&gt;"Yes",COUNTA(J136:M136)&gt;0),"Please do not populate grey cells",""))</f>
        <v/>
      </c>
      <c r="P136"/>
    </row>
    <row r="137" spans="2:16" x14ac:dyDescent="0.2">
      <c r="B137" s="2" t="s">
        <v>382</v>
      </c>
      <c r="C137" s="1" t="s">
        <v>383</v>
      </c>
      <c r="D137" s="1" t="s">
        <v>371</v>
      </c>
      <c r="E137" s="2" t="s">
        <v>1</v>
      </c>
      <c r="F137" s="1" t="s">
        <v>100</v>
      </c>
      <c r="G137" s="1" t="s">
        <v>88</v>
      </c>
      <c r="H137" s="2" t="s">
        <v>4</v>
      </c>
      <c r="I137" s="10">
        <v>1.7299999999999999E-2</v>
      </c>
      <c r="J137" s="90"/>
      <c r="K137" s="90"/>
      <c r="L137" s="90"/>
      <c r="M137" s="90"/>
      <c r="N137" s="46" t="str">
        <f t="shared" si="1"/>
        <v/>
      </c>
      <c r="O137" s="41" t="str">
        <f>IF(AND(VLOOKUP(Lot1CRef,'iCover Sheet'!$B$15:$D$18,3,0)="Yes",COUNTBLANK(J137:M137)&gt;0),"Please populate yellow cell(s)",IF(AND(VLOOKUP(Lot1CRef,'iCover Sheet'!$B$15:$D$18,3,0)&lt;&gt;"Yes",COUNTA(J137:M137)&gt;0),"Please do not populate grey cells",""))</f>
        <v/>
      </c>
      <c r="P137"/>
    </row>
    <row r="138" spans="2:16" x14ac:dyDescent="0.2">
      <c r="B138" s="2" t="s">
        <v>384</v>
      </c>
      <c r="C138" s="1" t="s">
        <v>385</v>
      </c>
      <c r="D138" s="1" t="s">
        <v>371</v>
      </c>
      <c r="E138" s="2" t="s">
        <v>1</v>
      </c>
      <c r="F138" s="1" t="s">
        <v>100</v>
      </c>
      <c r="G138" s="1" t="s">
        <v>88</v>
      </c>
      <c r="H138" s="2" t="s">
        <v>4</v>
      </c>
      <c r="I138" s="10">
        <v>1.7299999999999999E-2</v>
      </c>
      <c r="J138" s="90"/>
      <c r="K138" s="90"/>
      <c r="L138" s="90"/>
      <c r="M138" s="90"/>
      <c r="N138" s="46" t="str">
        <f t="shared" si="1"/>
        <v/>
      </c>
      <c r="O138" s="41" t="str">
        <f>IF(AND(VLOOKUP(Lot1CRef,'iCover Sheet'!$B$15:$D$18,3,0)="Yes",COUNTBLANK(J138:M138)&gt;0),"Please populate yellow cell(s)",IF(AND(VLOOKUP(Lot1CRef,'iCover Sheet'!$B$15:$D$18,3,0)&lt;&gt;"Yes",COUNTA(J138:M138)&gt;0),"Please do not populate grey cells",""))</f>
        <v/>
      </c>
      <c r="P138"/>
    </row>
    <row r="139" spans="2:16" x14ac:dyDescent="0.2">
      <c r="B139" s="2" t="s">
        <v>386</v>
      </c>
      <c r="C139" s="1" t="s">
        <v>387</v>
      </c>
      <c r="D139" s="1" t="s">
        <v>371</v>
      </c>
      <c r="E139" s="2" t="s">
        <v>1</v>
      </c>
      <c r="F139" s="1" t="s">
        <v>100</v>
      </c>
      <c r="G139" s="1" t="s">
        <v>88</v>
      </c>
      <c r="H139" s="2" t="s">
        <v>4</v>
      </c>
      <c r="I139" s="10">
        <v>1.7299999999999999E-2</v>
      </c>
      <c r="J139" s="90"/>
      <c r="K139" s="90"/>
      <c r="L139" s="90"/>
      <c r="M139" s="90"/>
      <c r="N139" s="46" t="str">
        <f t="shared" si="1"/>
        <v/>
      </c>
      <c r="O139" s="41" t="str">
        <f>IF(AND(VLOOKUP(Lot1CRef,'iCover Sheet'!$B$15:$D$18,3,0)="Yes",COUNTBLANK(J139:M139)&gt;0),"Please populate yellow cell(s)",IF(AND(VLOOKUP(Lot1CRef,'iCover Sheet'!$B$15:$D$18,3,0)&lt;&gt;"Yes",COUNTA(J139:M139)&gt;0),"Please do not populate grey cells",""))</f>
        <v/>
      </c>
      <c r="P139"/>
    </row>
    <row r="140" spans="2:16" x14ac:dyDescent="0.2">
      <c r="B140" s="2" t="s">
        <v>388</v>
      </c>
      <c r="C140" s="1" t="s">
        <v>389</v>
      </c>
      <c r="D140" s="1" t="s">
        <v>371</v>
      </c>
      <c r="E140" s="2" t="s">
        <v>1</v>
      </c>
      <c r="F140" s="1" t="s">
        <v>100</v>
      </c>
      <c r="G140" s="1" t="s">
        <v>88</v>
      </c>
      <c r="H140" s="2" t="s">
        <v>4</v>
      </c>
      <c r="I140" s="10">
        <v>1.7299999999999999E-2</v>
      </c>
      <c r="J140" s="90"/>
      <c r="K140" s="90"/>
      <c r="L140" s="90"/>
      <c r="M140" s="90"/>
      <c r="N140" s="46" t="str">
        <f t="shared" si="1"/>
        <v/>
      </c>
      <c r="O140" s="41" t="str">
        <f>IF(AND(VLOOKUP(Lot1CRef,'iCover Sheet'!$B$15:$D$18,3,0)="Yes",COUNTBLANK(J140:M140)&gt;0),"Please populate yellow cell(s)",IF(AND(VLOOKUP(Lot1CRef,'iCover Sheet'!$B$15:$D$18,3,0)&lt;&gt;"Yes",COUNTA(J140:M140)&gt;0),"Please do not populate grey cells",""))</f>
        <v/>
      </c>
      <c r="P140"/>
    </row>
    <row r="141" spans="2:16" x14ac:dyDescent="0.2">
      <c r="B141" s="2" t="s">
        <v>390</v>
      </c>
      <c r="C141" s="1" t="s">
        <v>391</v>
      </c>
      <c r="D141" s="1" t="s">
        <v>371</v>
      </c>
      <c r="E141" s="2" t="s">
        <v>1</v>
      </c>
      <c r="F141" s="1" t="s">
        <v>100</v>
      </c>
      <c r="G141" s="1" t="s">
        <v>88</v>
      </c>
      <c r="H141" s="2" t="s">
        <v>4</v>
      </c>
      <c r="I141" s="10">
        <v>1.7299999999999999E-2</v>
      </c>
      <c r="J141" s="90"/>
      <c r="K141" s="90"/>
      <c r="L141" s="90"/>
      <c r="M141" s="90"/>
      <c r="N141" s="46" t="str">
        <f t="shared" si="1"/>
        <v/>
      </c>
      <c r="O141" s="41" t="str">
        <f>IF(AND(VLOOKUP(Lot1CRef,'iCover Sheet'!$B$15:$D$18,3,0)="Yes",COUNTBLANK(J141:M141)&gt;0),"Please populate yellow cell(s)",IF(AND(VLOOKUP(Lot1CRef,'iCover Sheet'!$B$15:$D$18,3,0)&lt;&gt;"Yes",COUNTA(J141:M141)&gt;0),"Please do not populate grey cells",""))</f>
        <v/>
      </c>
    </row>
    <row r="142" spans="2:16" x14ac:dyDescent="0.2">
      <c r="B142" s="2" t="s">
        <v>392</v>
      </c>
      <c r="C142" s="1" t="s">
        <v>393</v>
      </c>
      <c r="D142" s="1" t="s">
        <v>371</v>
      </c>
      <c r="E142" s="2" t="s">
        <v>1</v>
      </c>
      <c r="F142" s="1" t="s">
        <v>100</v>
      </c>
      <c r="G142" s="1" t="s">
        <v>88</v>
      </c>
      <c r="H142" s="2" t="s">
        <v>4</v>
      </c>
      <c r="I142" s="10">
        <v>1.7299999999999999E-2</v>
      </c>
      <c r="J142" s="90"/>
      <c r="K142" s="90"/>
      <c r="L142" s="90"/>
      <c r="M142" s="90"/>
      <c r="N142" s="46" t="str">
        <f t="shared" si="1"/>
        <v/>
      </c>
      <c r="O142" s="41" t="str">
        <f>IF(AND(VLOOKUP(Lot1CRef,'iCover Sheet'!$B$15:$D$18,3,0)="Yes",COUNTBLANK(J142:M142)&gt;0),"Please populate yellow cell(s)",IF(AND(VLOOKUP(Lot1CRef,'iCover Sheet'!$B$15:$D$18,3,0)&lt;&gt;"Yes",COUNTA(J142:M142)&gt;0),"Please do not populate grey cells",""))</f>
        <v/>
      </c>
      <c r="P142"/>
    </row>
    <row r="143" spans="2:16" x14ac:dyDescent="0.2">
      <c r="B143" s="2" t="s">
        <v>394</v>
      </c>
      <c r="C143" s="1" t="s">
        <v>395</v>
      </c>
      <c r="D143" s="1" t="s">
        <v>371</v>
      </c>
      <c r="E143" s="2" t="s">
        <v>1</v>
      </c>
      <c r="F143" s="1" t="s">
        <v>100</v>
      </c>
      <c r="G143" s="1" t="s">
        <v>88</v>
      </c>
      <c r="H143" s="2" t="s">
        <v>4</v>
      </c>
      <c r="I143" s="10">
        <v>1.72E-2</v>
      </c>
      <c r="J143" s="90"/>
      <c r="K143" s="90"/>
      <c r="L143" s="90"/>
      <c r="M143" s="90"/>
      <c r="N143" s="46" t="str">
        <f t="shared" si="1"/>
        <v/>
      </c>
      <c r="O143" s="41" t="str">
        <f>IF(AND(VLOOKUP(Lot1CRef,'iCover Sheet'!$B$15:$D$18,3,0)="Yes",COUNTBLANK(J143:M143)&gt;0),"Please populate yellow cell(s)",IF(AND(VLOOKUP(Lot1CRef,'iCover Sheet'!$B$15:$D$18,3,0)&lt;&gt;"Yes",COUNTA(J143:M143)&gt;0),"Please do not populate grey cells",""))</f>
        <v/>
      </c>
      <c r="P143"/>
    </row>
    <row r="144" spans="2:16" x14ac:dyDescent="0.2">
      <c r="B144" s="2" t="s">
        <v>396</v>
      </c>
      <c r="C144" s="1" t="s">
        <v>397</v>
      </c>
      <c r="D144" s="1" t="s">
        <v>371</v>
      </c>
      <c r="E144" s="2" t="s">
        <v>1</v>
      </c>
      <c r="F144" s="1" t="s">
        <v>100</v>
      </c>
      <c r="G144" s="1" t="s">
        <v>88</v>
      </c>
      <c r="H144" s="2" t="s">
        <v>4</v>
      </c>
      <c r="I144" s="10">
        <v>1.72E-2</v>
      </c>
      <c r="J144" s="90"/>
      <c r="K144" s="90"/>
      <c r="L144" s="90"/>
      <c r="M144" s="90"/>
      <c r="N144" s="46" t="str">
        <f t="shared" si="1"/>
        <v/>
      </c>
      <c r="O144" s="41" t="str">
        <f>IF(AND(VLOOKUP(Lot1CRef,'iCover Sheet'!$B$15:$D$18,3,0)="Yes",COUNTBLANK(J144:M144)&gt;0),"Please populate yellow cell(s)",IF(AND(VLOOKUP(Lot1CRef,'iCover Sheet'!$B$15:$D$18,3,0)&lt;&gt;"Yes",COUNTA(J144:M144)&gt;0),"Please do not populate grey cells",""))</f>
        <v/>
      </c>
      <c r="P144"/>
    </row>
    <row r="145" spans="2:17" x14ac:dyDescent="0.2">
      <c r="B145" s="2" t="s">
        <v>398</v>
      </c>
      <c r="C145" s="1" t="s">
        <v>399</v>
      </c>
      <c r="D145" s="1" t="s">
        <v>371</v>
      </c>
      <c r="E145" s="2" t="s">
        <v>1</v>
      </c>
      <c r="F145" s="1" t="s">
        <v>100</v>
      </c>
      <c r="G145" s="1" t="s">
        <v>88</v>
      </c>
      <c r="H145" s="2" t="s">
        <v>4</v>
      </c>
      <c r="I145" s="10">
        <v>1.72E-2</v>
      </c>
      <c r="J145" s="90"/>
      <c r="K145" s="90"/>
      <c r="L145" s="90"/>
      <c r="M145" s="90"/>
      <c r="N145" s="46" t="str">
        <f t="shared" si="1"/>
        <v/>
      </c>
      <c r="O145" s="41" t="str">
        <f>IF(AND(VLOOKUP(Lot1CRef,'iCover Sheet'!$B$15:$D$18,3,0)="Yes",COUNTBLANK(J145:M145)&gt;0),"Please populate yellow cell(s)",IF(AND(VLOOKUP(Lot1CRef,'iCover Sheet'!$B$15:$D$18,3,0)&lt;&gt;"Yes",COUNTA(J145:M145)&gt;0),"Please do not populate grey cells",""))</f>
        <v/>
      </c>
      <c r="Q145" s="41" t="s">
        <v>511</v>
      </c>
    </row>
    <row r="146" spans="2:17" x14ac:dyDescent="0.2">
      <c r="B146" s="2" t="s">
        <v>401</v>
      </c>
      <c r="C146" s="1" t="s">
        <v>402</v>
      </c>
      <c r="D146" s="1" t="s">
        <v>371</v>
      </c>
      <c r="E146" s="2" t="s">
        <v>1</v>
      </c>
      <c r="F146" s="1" t="s">
        <v>100</v>
      </c>
      <c r="G146" s="1" t="s">
        <v>88</v>
      </c>
      <c r="H146" s="2" t="s">
        <v>4</v>
      </c>
      <c r="I146" s="10">
        <v>1.72E-2</v>
      </c>
      <c r="J146" s="90"/>
      <c r="K146" s="90"/>
      <c r="L146" s="90"/>
      <c r="M146" s="90"/>
      <c r="N146" s="46" t="str">
        <f t="shared" si="1"/>
        <v/>
      </c>
      <c r="O146" s="41" t="str">
        <f>IF(AND(VLOOKUP(Lot1CRef,'iCover Sheet'!$B$15:$D$18,3,0)="Yes",COUNTBLANK(J146:M146)&gt;0),"Please populate yellow cell(s)",IF(AND(VLOOKUP(Lot1CRef,'iCover Sheet'!$B$15:$D$18,3,0)&lt;&gt;"Yes",COUNTA(J146:M146)&gt;0),"Please do not populate grey cells",""))</f>
        <v/>
      </c>
      <c r="P146"/>
    </row>
    <row r="147" spans="2:17" x14ac:dyDescent="0.2">
      <c r="B147" s="2" t="s">
        <v>403</v>
      </c>
      <c r="C147" s="1" t="s">
        <v>404</v>
      </c>
      <c r="D147" s="1" t="s">
        <v>371</v>
      </c>
      <c r="E147" s="2" t="s">
        <v>1</v>
      </c>
      <c r="F147" s="1" t="s">
        <v>100</v>
      </c>
      <c r="G147" s="1" t="s">
        <v>88</v>
      </c>
      <c r="H147" s="2" t="s">
        <v>4</v>
      </c>
      <c r="I147" s="10">
        <v>1.72E-2</v>
      </c>
      <c r="J147" s="90"/>
      <c r="K147" s="90"/>
      <c r="L147" s="90"/>
      <c r="M147" s="90"/>
      <c r="N147" s="46" t="str">
        <f t="shared" si="1"/>
        <v/>
      </c>
      <c r="O147" s="41" t="str">
        <f>IF(AND(VLOOKUP(Lot1CRef,'iCover Sheet'!$B$15:$D$18,3,0)="Yes",COUNTBLANK(J147:M147)&gt;0),"Please populate yellow cell(s)",IF(AND(VLOOKUP(Lot1CRef,'iCover Sheet'!$B$15:$D$18,3,0)&lt;&gt;"Yes",COUNTA(J147:M147)&gt;0),"Please do not populate grey cells",""))</f>
        <v/>
      </c>
      <c r="P147"/>
    </row>
    <row r="148" spans="2:17" x14ac:dyDescent="0.2">
      <c r="B148" s="2" t="s">
        <v>405</v>
      </c>
      <c r="C148" s="1" t="s">
        <v>406</v>
      </c>
      <c r="D148" s="1" t="s">
        <v>371</v>
      </c>
      <c r="E148" s="2" t="s">
        <v>1</v>
      </c>
      <c r="F148" s="1" t="s">
        <v>100</v>
      </c>
      <c r="G148" s="1" t="s">
        <v>88</v>
      </c>
      <c r="H148" s="2" t="s">
        <v>4</v>
      </c>
      <c r="I148" s="10">
        <v>1.72E-2</v>
      </c>
      <c r="J148" s="90"/>
      <c r="K148" s="90"/>
      <c r="L148" s="90"/>
      <c r="M148" s="90"/>
      <c r="N148" s="46" t="str">
        <f t="shared" si="1"/>
        <v/>
      </c>
      <c r="O148" s="41" t="str">
        <f>IF(AND(VLOOKUP(Lot1CRef,'iCover Sheet'!$B$15:$D$18,3,0)="Yes",COUNTBLANK(J148:M148)&gt;0),"Please populate yellow cell(s)",IF(AND(VLOOKUP(Lot1CRef,'iCover Sheet'!$B$15:$D$18,3,0)&lt;&gt;"Yes",COUNTA(J148:M148)&gt;0),"Please do not populate grey cells",""))</f>
        <v/>
      </c>
      <c r="P148"/>
    </row>
    <row r="149" spans="2:17" x14ac:dyDescent="0.2">
      <c r="B149" s="2" t="s">
        <v>407</v>
      </c>
      <c r="C149" s="1" t="s">
        <v>408</v>
      </c>
      <c r="D149" s="1" t="s">
        <v>409</v>
      </c>
      <c r="E149" s="2" t="s">
        <v>1</v>
      </c>
      <c r="F149" s="1" t="s">
        <v>100</v>
      </c>
      <c r="G149" s="1" t="s">
        <v>88</v>
      </c>
      <c r="H149" s="2" t="s">
        <v>4</v>
      </c>
      <c r="I149" s="10">
        <v>1.72E-2</v>
      </c>
      <c r="J149" s="90"/>
      <c r="K149" s="90"/>
      <c r="L149" s="90"/>
      <c r="M149" s="90"/>
      <c r="N149" s="46" t="str">
        <f t="shared" si="1"/>
        <v/>
      </c>
      <c r="O149" s="41" t="str">
        <f>IF(AND(VLOOKUP(Lot1CRef,'iCover Sheet'!$B$15:$D$18,3,0)="Yes",COUNTBLANK(J149:M149)&gt;0),"Please populate yellow cell(s)",IF(AND(VLOOKUP(Lot1CRef,'iCover Sheet'!$B$15:$D$18,3,0)&lt;&gt;"Yes",COUNTA(J149:M149)&gt;0),"Please do not populate grey cells",""))</f>
        <v/>
      </c>
      <c r="P149"/>
    </row>
    <row r="150" spans="2:17" x14ac:dyDescent="0.2">
      <c r="B150" s="2" t="s">
        <v>410</v>
      </c>
      <c r="C150" s="1" t="s">
        <v>411</v>
      </c>
      <c r="D150" s="1" t="s">
        <v>409</v>
      </c>
      <c r="E150" s="2" t="s">
        <v>1</v>
      </c>
      <c r="F150" s="1" t="s">
        <v>100</v>
      </c>
      <c r="G150" s="1" t="s">
        <v>88</v>
      </c>
      <c r="H150" s="2" t="s">
        <v>4</v>
      </c>
      <c r="I150" s="10">
        <v>1.72E-2</v>
      </c>
      <c r="J150" s="90"/>
      <c r="K150" s="90"/>
      <c r="L150" s="90"/>
      <c r="M150" s="90"/>
      <c r="N150" s="46" t="str">
        <f t="shared" si="1"/>
        <v/>
      </c>
      <c r="O150" s="41" t="str">
        <f>IF(AND(VLOOKUP(Lot1CRef,'iCover Sheet'!$B$15:$D$18,3,0)="Yes",COUNTBLANK(J150:M150)&gt;0),"Please populate yellow cell(s)",IF(AND(VLOOKUP(Lot1CRef,'iCover Sheet'!$B$15:$D$18,3,0)&lt;&gt;"Yes",COUNTA(J150:M150)&gt;0),"Please do not populate grey cells",""))</f>
        <v/>
      </c>
      <c r="P150"/>
    </row>
    <row r="151" spans="2:17" x14ac:dyDescent="0.2">
      <c r="B151" s="2" t="s">
        <v>412</v>
      </c>
      <c r="C151" s="1" t="s">
        <v>413</v>
      </c>
      <c r="D151" s="1" t="s">
        <v>409</v>
      </c>
      <c r="E151" s="2" t="s">
        <v>1</v>
      </c>
      <c r="F151" s="1" t="s">
        <v>100</v>
      </c>
      <c r="G151" s="1" t="s">
        <v>88</v>
      </c>
      <c r="H151" s="2" t="s">
        <v>4</v>
      </c>
      <c r="I151" s="10">
        <v>1.72E-2</v>
      </c>
      <c r="J151" s="90"/>
      <c r="K151" s="90"/>
      <c r="L151" s="90"/>
      <c r="M151" s="90"/>
      <c r="N151" s="46" t="str">
        <f t="shared" si="1"/>
        <v/>
      </c>
      <c r="O151" s="41" t="str">
        <f>IF(AND(VLOOKUP(Lot1CRef,'iCover Sheet'!$B$15:$D$18,3,0)="Yes",COUNTBLANK(J151:M151)&gt;0),"Please populate yellow cell(s)",IF(AND(VLOOKUP(Lot1CRef,'iCover Sheet'!$B$15:$D$18,3,0)&lt;&gt;"Yes",COUNTA(J151:M151)&gt;0),"Please do not populate grey cells",""))</f>
        <v/>
      </c>
      <c r="P151"/>
    </row>
    <row r="152" spans="2:17" x14ac:dyDescent="0.2">
      <c r="B152" s="2" t="s">
        <v>414</v>
      </c>
      <c r="C152" s="1" t="s">
        <v>415</v>
      </c>
      <c r="D152" s="1" t="s">
        <v>409</v>
      </c>
      <c r="E152" s="2" t="s">
        <v>1</v>
      </c>
      <c r="F152" s="1" t="s">
        <v>100</v>
      </c>
      <c r="G152" s="1" t="s">
        <v>88</v>
      </c>
      <c r="H152" s="2" t="s">
        <v>4</v>
      </c>
      <c r="I152" s="10">
        <v>1.72E-2</v>
      </c>
      <c r="J152" s="90"/>
      <c r="K152" s="90"/>
      <c r="L152" s="90"/>
      <c r="M152" s="90"/>
      <c r="N152" s="46" t="str">
        <f t="shared" si="1"/>
        <v/>
      </c>
      <c r="O152" s="41" t="str">
        <f>IF(AND(VLOOKUP(Lot1CRef,'iCover Sheet'!$B$15:$D$18,3,0)="Yes",COUNTBLANK(J152:M152)&gt;0),"Please populate yellow cell(s)",IF(AND(VLOOKUP(Lot1CRef,'iCover Sheet'!$B$15:$D$18,3,0)&lt;&gt;"Yes",COUNTA(J152:M152)&gt;0),"Please do not populate grey cells",""))</f>
        <v/>
      </c>
      <c r="P152"/>
    </row>
    <row r="153" spans="2:17" x14ac:dyDescent="0.2">
      <c r="B153" s="2" t="s">
        <v>416</v>
      </c>
      <c r="C153" s="1" t="s">
        <v>417</v>
      </c>
      <c r="D153" s="1" t="s">
        <v>409</v>
      </c>
      <c r="E153" s="2" t="s">
        <v>1</v>
      </c>
      <c r="F153" s="1" t="s">
        <v>100</v>
      </c>
      <c r="G153" s="1" t="s">
        <v>88</v>
      </c>
      <c r="H153" s="2" t="s">
        <v>4</v>
      </c>
      <c r="I153" s="10">
        <v>1.72E-2</v>
      </c>
      <c r="J153" s="90"/>
      <c r="K153" s="90"/>
      <c r="L153" s="90"/>
      <c r="M153" s="90"/>
      <c r="N153" s="46" t="str">
        <f t="shared" si="1"/>
        <v/>
      </c>
      <c r="O153" s="41" t="str">
        <f>IF(AND(VLOOKUP(Lot1CRef,'iCover Sheet'!$B$15:$D$18,3,0)="Yes",COUNTBLANK(J153:M153)&gt;0),"Please populate yellow cell(s)",IF(AND(VLOOKUP(Lot1CRef,'iCover Sheet'!$B$15:$D$18,3,0)&lt;&gt;"Yes",COUNTA(J153:M153)&gt;0),"Please do not populate grey cells",""))</f>
        <v/>
      </c>
      <c r="P153"/>
    </row>
    <row r="154" spans="2:17" x14ac:dyDescent="0.2">
      <c r="B154" s="2" t="s">
        <v>418</v>
      </c>
      <c r="C154" s="1" t="s">
        <v>419</v>
      </c>
      <c r="D154" s="1" t="s">
        <v>409</v>
      </c>
      <c r="E154" s="2" t="s">
        <v>1</v>
      </c>
      <c r="F154" s="1" t="s">
        <v>100</v>
      </c>
      <c r="G154" s="1" t="s">
        <v>88</v>
      </c>
      <c r="H154" s="2" t="s">
        <v>4</v>
      </c>
      <c r="I154" s="10">
        <v>1.72E-2</v>
      </c>
      <c r="J154" s="90"/>
      <c r="K154" s="90"/>
      <c r="L154" s="90"/>
      <c r="M154" s="90"/>
      <c r="N154" s="46" t="str">
        <f t="shared" si="1"/>
        <v/>
      </c>
      <c r="O154" s="41" t="str">
        <f>IF(AND(VLOOKUP(Lot1CRef,'iCover Sheet'!$B$15:$D$18,3,0)="Yes",COUNTBLANK(J154:M154)&gt;0),"Please populate yellow cell(s)",IF(AND(VLOOKUP(Lot1CRef,'iCover Sheet'!$B$15:$D$18,3,0)&lt;&gt;"Yes",COUNTA(J154:M154)&gt;0),"Please do not populate grey cells",""))</f>
        <v/>
      </c>
      <c r="P154"/>
    </row>
    <row r="155" spans="2:17" x14ac:dyDescent="0.2">
      <c r="B155" s="2" t="s">
        <v>420</v>
      </c>
      <c r="C155" s="1" t="s">
        <v>421</v>
      </c>
      <c r="D155" s="1" t="s">
        <v>409</v>
      </c>
      <c r="E155" s="2" t="s">
        <v>1</v>
      </c>
      <c r="F155" s="1" t="s">
        <v>100</v>
      </c>
      <c r="G155" s="1" t="s">
        <v>88</v>
      </c>
      <c r="H155" s="2" t="s">
        <v>4</v>
      </c>
      <c r="I155" s="10">
        <v>1.72E-2</v>
      </c>
      <c r="J155" s="90"/>
      <c r="K155" s="90"/>
      <c r="L155" s="90"/>
      <c r="M155" s="90"/>
      <c r="N155" s="46" t="str">
        <f t="shared" si="1"/>
        <v/>
      </c>
      <c r="O155" s="41" t="str">
        <f>IF(AND(VLOOKUP(Lot1CRef,'iCover Sheet'!$B$15:$D$18,3,0)="Yes",COUNTBLANK(J155:M155)&gt;0),"Please populate yellow cell(s)",IF(AND(VLOOKUP(Lot1CRef,'iCover Sheet'!$B$15:$D$18,3,0)&lt;&gt;"Yes",COUNTA(J155:M155)&gt;0),"Please do not populate grey cells",""))</f>
        <v/>
      </c>
      <c r="P155"/>
    </row>
    <row r="156" spans="2:17" x14ac:dyDescent="0.2">
      <c r="B156" s="2" t="s">
        <v>422</v>
      </c>
      <c r="C156" s="1" t="s">
        <v>429</v>
      </c>
      <c r="D156" s="1" t="s">
        <v>409</v>
      </c>
      <c r="E156" s="2" t="s">
        <v>1</v>
      </c>
      <c r="F156" s="1" t="s">
        <v>100</v>
      </c>
      <c r="G156" s="1" t="s">
        <v>88</v>
      </c>
      <c r="H156" s="2" t="s">
        <v>4</v>
      </c>
      <c r="I156" s="10">
        <v>1.72E-2</v>
      </c>
      <c r="J156" s="90"/>
      <c r="K156" s="90"/>
      <c r="L156" s="90"/>
      <c r="M156" s="90"/>
      <c r="N156" s="46" t="str">
        <f t="shared" si="1"/>
        <v/>
      </c>
      <c r="O156" s="41" t="str">
        <f>IF(AND(VLOOKUP(Lot1CRef,'iCover Sheet'!$B$15:$D$18,3,0)="Yes",COUNTBLANK(J156:M156)&gt;0),"Please populate yellow cell(s)",IF(AND(VLOOKUP(Lot1CRef,'iCover Sheet'!$B$15:$D$18,3,0)&lt;&gt;"Yes",COUNTA(J156:M156)&gt;0),"Please do not populate grey cells",""))</f>
        <v/>
      </c>
      <c r="P156"/>
    </row>
    <row r="157" spans="2:17" x14ac:dyDescent="0.2">
      <c r="B157" s="2" t="s">
        <v>423</v>
      </c>
      <c r="C157" s="1" t="s">
        <v>424</v>
      </c>
      <c r="D157" s="1" t="s">
        <v>182</v>
      </c>
      <c r="E157" s="2" t="s">
        <v>1</v>
      </c>
      <c r="F157" s="1" t="s">
        <v>100</v>
      </c>
      <c r="G157" s="1" t="s">
        <v>88</v>
      </c>
      <c r="H157" s="2" t="s">
        <v>4</v>
      </c>
      <c r="I157" s="10">
        <v>1.72E-2</v>
      </c>
      <c r="J157" s="90"/>
      <c r="K157" s="90"/>
      <c r="L157" s="90"/>
      <c r="M157" s="90"/>
      <c r="N157" s="46" t="str">
        <f t="shared" si="1"/>
        <v/>
      </c>
      <c r="O157" s="41" t="str">
        <f>IF(AND(VLOOKUP(Lot1CRef,'iCover Sheet'!$B$15:$D$18,3,0)="Yes",COUNTBLANK(J157:M157)&gt;0),"Please populate yellow cell(s)",IF(AND(VLOOKUP(Lot1CRef,'iCover Sheet'!$B$15:$D$18,3,0)&lt;&gt;"Yes",COUNTA(J157:M157)&gt;0),"Please do not populate grey cells",""))</f>
        <v/>
      </c>
      <c r="P157"/>
    </row>
    <row r="158" spans="2:17" x14ac:dyDescent="0.2">
      <c r="B158" s="2" t="s">
        <v>425</v>
      </c>
      <c r="C158" s="1" t="s">
        <v>426</v>
      </c>
      <c r="D158" s="1" t="s">
        <v>182</v>
      </c>
      <c r="E158" s="2" t="s">
        <v>1</v>
      </c>
      <c r="F158" s="1" t="s">
        <v>100</v>
      </c>
      <c r="G158" s="1" t="s">
        <v>88</v>
      </c>
      <c r="H158" s="2" t="s">
        <v>4</v>
      </c>
      <c r="I158" s="10">
        <v>1.72E-2</v>
      </c>
      <c r="J158" s="90"/>
      <c r="K158" s="90"/>
      <c r="L158" s="90"/>
      <c r="M158" s="90"/>
      <c r="N158" s="46" t="str">
        <f t="shared" si="1"/>
        <v/>
      </c>
      <c r="O158" s="41" t="str">
        <f>IF(AND(VLOOKUP(Lot1CRef,'iCover Sheet'!$B$15:$D$18,3,0)="Yes",COUNTBLANK(J158:M158)&gt;0),"Please populate yellow cell(s)",IF(AND(VLOOKUP(Lot1CRef,'iCover Sheet'!$B$15:$D$18,3,0)&lt;&gt;"Yes",COUNTA(J158:M158)&gt;0),"Please do not populate grey cells",""))</f>
        <v/>
      </c>
      <c r="P158"/>
    </row>
    <row r="159" spans="2:17" x14ac:dyDescent="0.2">
      <c r="B159" s="11" t="s">
        <v>427</v>
      </c>
      <c r="C159" s="13" t="s">
        <v>428</v>
      </c>
      <c r="D159" s="13" t="s">
        <v>182</v>
      </c>
      <c r="E159" s="2" t="s">
        <v>1</v>
      </c>
      <c r="F159" s="1" t="s">
        <v>100</v>
      </c>
      <c r="G159" s="1" t="s">
        <v>88</v>
      </c>
      <c r="H159" s="2" t="s">
        <v>4</v>
      </c>
      <c r="I159" s="10">
        <v>1.72E-2</v>
      </c>
      <c r="J159" s="90"/>
      <c r="K159" s="90"/>
      <c r="L159" s="90"/>
      <c r="M159" s="90"/>
      <c r="N159" s="46" t="str">
        <f t="shared" si="1"/>
        <v/>
      </c>
      <c r="O159" s="41" t="str">
        <f>IF(AND(VLOOKUP(Lot1CRef,'iCover Sheet'!$B$15:$D$18,3,0)="Yes",COUNTBLANK(J159:M159)&gt;0),"Please populate yellow cell(s)",IF(AND(VLOOKUP(Lot1CRef,'iCover Sheet'!$B$15:$D$18,3,0)&lt;&gt;"Yes",COUNTA(J159:M159)&gt;0),"Please do not populate grey cells",""))</f>
        <v/>
      </c>
      <c r="P159"/>
    </row>
  </sheetData>
  <sheetProtection algorithmName="SHA-512" hashValue="dbAz9tvyJDXwOlR5/ignGerSs1ty9Jes/vuvcTDKEH41XgyNbI7jpsZ1wjOaX0nLvOysxcVxY0gAoYo6FR9ZBQ==" saltValue="u6+Ea14JdB2I/4jJUf3DDg==" spinCount="100000" sheet="1" objects="1" scenarios="1"/>
  <conditionalFormatting sqref="K7:N122">
    <cfRule type="expression" dxfId="29" priority="6">
      <formula>AND($I7="Yes",K7="")</formula>
    </cfRule>
  </conditionalFormatting>
  <conditionalFormatting sqref="O7:O24">
    <cfRule type="expression" dxfId="28" priority="5">
      <formula>O7=""</formula>
    </cfRule>
  </conditionalFormatting>
  <conditionalFormatting sqref="I25:I122">
    <cfRule type="expression" dxfId="27" priority="4">
      <formula>I25=""</formula>
    </cfRule>
  </conditionalFormatting>
  <conditionalFormatting sqref="K25:N122">
    <cfRule type="expression" dxfId="26" priority="3">
      <formula>$I25&lt;&gt;"Yes"</formula>
    </cfRule>
  </conditionalFormatting>
  <conditionalFormatting sqref="J131:M159">
    <cfRule type="expression" dxfId="25" priority="2">
      <formula>J131=""</formula>
    </cfRule>
  </conditionalFormatting>
  <dataValidations count="3">
    <dataValidation type="list" allowBlank="1" showInputMessage="1" showErrorMessage="1" sqref="I25:I122" xr:uid="{FC81F1FC-5190-4FFE-9E7C-D40CDE456164}">
      <formula1>YesNo</formula1>
    </dataValidation>
    <dataValidation type="custom" allowBlank="1" showInputMessage="1" showErrorMessage="1" errorTitle="Input Error" error="Value input must be greater than zero and to no more than two decimal places." sqref="K7:N122 J131:M159" xr:uid="{8D1A6583-6D42-4AF1-8187-C51CB504A3D4}">
      <formula1>AND(ISNUMBER(J7),J7&gt;0,OR(IF(ISERROR(FIND(".",J7)),LEN(J7)&gt;0,LEN(MID(J7,FIND(".",J7)+1,25))&lt;3)))</formula1>
    </dataValidation>
    <dataValidation type="custom" allowBlank="1" showInputMessage="1" showErrorMessage="1" errorTitle="Input Error" error="Value input must be greater than zero and to no more than two decimal places." sqref="O7:O24" xr:uid="{B3820AE5-60FF-4E92-95FD-0E5574829D7C}">
      <formula1>AND(ISNUMBER(O7),O7&gt;0,OR(IF(ISERROR(FIND(".",O7)),LEN(O7)&gt;0,LEN(MID(O7,FIND(".",O7)+1,25))&lt;5)))</formula1>
    </dataValidation>
  </dataValidations>
  <pageMargins left="0.7" right="0.7" top="0.75" bottom="0.75" header="0.3" footer="0.3"/>
  <pageSetup paperSize="9" orientation="portrait" verticalDpi="0" r:id="rId1"/>
  <drawing r:id="rId2"/>
  <extLst>
    <ext xmlns:x14="http://schemas.microsoft.com/office/spreadsheetml/2009/9/main" uri="{78C0D931-6437-407d-A8EE-F0AAD7539E65}">
      <x14:conditionalFormattings>
        <x14:conditionalFormatting xmlns:xm="http://schemas.microsoft.com/office/excel/2006/main">
          <x14:cfRule type="expression" priority="1" id="{3A334C2C-1CF5-47EF-9C1F-427F9FD56F6C}">
            <xm:f>VLOOKUP(Lot1CRef,'iCover Sheet'!$B$15:$D$18,3,0)&lt;&gt;"Yes"</xm:f>
            <x14:dxf>
              <fill>
                <patternFill>
                  <bgColor theme="0" tint="-0.24994659260841701"/>
                </patternFill>
              </fill>
            </x14:dxf>
          </x14:cfRule>
          <xm:sqref>B7:P122 B131:N159</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F1FF3-E518-4497-8A05-C14F68B977A0}">
  <sheetPr codeName="Sheet6">
    <tabColor rgb="FF185C37"/>
  </sheetPr>
  <dimension ref="B2:P23"/>
  <sheetViews>
    <sheetView workbookViewId="0">
      <selection activeCell="G22" activeCellId="1" sqref="I6:L23 G22:G23"/>
    </sheetView>
  </sheetViews>
  <sheetFormatPr defaultRowHeight="11.25" x14ac:dyDescent="0.2"/>
  <cols>
    <col min="1" max="1" width="3.83203125" customWidth="1"/>
    <col min="3" max="3" width="36.1640625" bestFit="1" customWidth="1"/>
    <col min="4" max="4" width="22.83203125" bestFit="1" customWidth="1"/>
    <col min="5" max="5" width="15.83203125" bestFit="1" customWidth="1"/>
    <col min="7" max="7" width="16.6640625" bestFit="1" customWidth="1"/>
    <col min="8" max="8" width="13.6640625" bestFit="1" customWidth="1"/>
    <col min="9" max="13" width="13.33203125" customWidth="1"/>
    <col min="14" max="14" width="25.83203125" bestFit="1" customWidth="1"/>
    <col min="15" max="15" width="3.83203125" customWidth="1"/>
  </cols>
  <sheetData>
    <row r="2" spans="2:16" x14ac:dyDescent="0.2">
      <c r="B2" s="3" t="s">
        <v>430</v>
      </c>
    </row>
    <row r="4" spans="2:16" x14ac:dyDescent="0.2">
      <c r="I4" s="42" t="s">
        <v>430</v>
      </c>
      <c r="J4" s="43"/>
      <c r="K4" s="43"/>
      <c r="L4" s="44"/>
    </row>
    <row r="5" spans="2:16" ht="56.25" x14ac:dyDescent="0.2">
      <c r="B5" s="4" t="s">
        <v>346</v>
      </c>
      <c r="C5" s="4" t="s">
        <v>98</v>
      </c>
      <c r="D5" s="4" t="s">
        <v>97</v>
      </c>
      <c r="E5" s="4" t="s">
        <v>349</v>
      </c>
      <c r="F5" s="4" t="s">
        <v>3</v>
      </c>
      <c r="G5" s="4" t="s">
        <v>363</v>
      </c>
      <c r="H5" s="4" t="s">
        <v>343</v>
      </c>
      <c r="I5" s="4" t="s">
        <v>57</v>
      </c>
      <c r="J5" s="4" t="s">
        <v>56</v>
      </c>
      <c r="K5" s="4" t="s">
        <v>55</v>
      </c>
      <c r="L5" s="4" t="s">
        <v>54</v>
      </c>
      <c r="M5" s="4" t="s">
        <v>341</v>
      </c>
    </row>
    <row r="6" spans="2:16" x14ac:dyDescent="0.2">
      <c r="B6" s="1" t="s">
        <v>431</v>
      </c>
      <c r="C6" s="1" t="s">
        <v>432</v>
      </c>
      <c r="D6" s="1" t="s">
        <v>433</v>
      </c>
      <c r="E6" s="1" t="s">
        <v>1</v>
      </c>
      <c r="F6" s="1" t="s">
        <v>88</v>
      </c>
      <c r="G6" s="2" t="s">
        <v>4</v>
      </c>
      <c r="H6" s="10">
        <v>6.25E-2</v>
      </c>
      <c r="I6" s="90"/>
      <c r="J6" s="90"/>
      <c r="K6" s="90"/>
      <c r="L6" s="90"/>
      <c r="M6" s="46" t="str">
        <f t="shared" ref="M6:M21" si="0">IF(COUNTA(I6:L6)=4,AVERAGE(I6:L6),"")</f>
        <v/>
      </c>
      <c r="N6" s="41" t="str">
        <f>IF(AND(VLOOKUP(Lot1DRef,'iCover Sheet'!$B$15:$D$18,3,0)="Yes",COUNTBLANK(I6:L6)&gt;0),"Please populate yellow cell(s)",IF(AND(VLOOKUP(Lot1DRef,'iCover Sheet'!$B$15:$D$18,3,0)&lt;&gt;"Yes",COUNTA(I6:L6)&gt;0),"Please do not populate grey cells",""))</f>
        <v/>
      </c>
    </row>
    <row r="7" spans="2:16" x14ac:dyDescent="0.2">
      <c r="B7" s="1" t="s">
        <v>434</v>
      </c>
      <c r="C7" s="1" t="s">
        <v>435</v>
      </c>
      <c r="D7" s="1" t="s">
        <v>433</v>
      </c>
      <c r="E7" s="1" t="s">
        <v>1</v>
      </c>
      <c r="F7" s="1" t="s">
        <v>88</v>
      </c>
      <c r="G7" s="2" t="s">
        <v>4</v>
      </c>
      <c r="H7" s="10">
        <v>6.25E-2</v>
      </c>
      <c r="I7" s="90"/>
      <c r="J7" s="90"/>
      <c r="K7" s="90"/>
      <c r="L7" s="90"/>
      <c r="M7" s="46" t="str">
        <f t="shared" si="0"/>
        <v/>
      </c>
      <c r="N7" s="41" t="str">
        <f>IF(AND(VLOOKUP(Lot1DRef,'iCover Sheet'!$B$15:$D$18,3,0)="Yes",COUNTBLANK(I7:L7)&gt;0),"Please populate yellow cell(s)",IF(AND(VLOOKUP(Lot1DRef,'iCover Sheet'!$B$15:$D$18,3,0)&lt;&gt;"Yes",COUNTA(I7:L7)&gt;0),"Please do not populate grey cells",""))</f>
        <v/>
      </c>
    </row>
    <row r="8" spans="2:16" x14ac:dyDescent="0.2">
      <c r="B8" s="1" t="s">
        <v>436</v>
      </c>
      <c r="C8" s="1" t="s">
        <v>437</v>
      </c>
      <c r="D8" s="1" t="s">
        <v>433</v>
      </c>
      <c r="E8" s="1" t="s">
        <v>1</v>
      </c>
      <c r="F8" s="1" t="s">
        <v>88</v>
      </c>
      <c r="G8" s="2" t="s">
        <v>4</v>
      </c>
      <c r="H8" s="10">
        <v>6.25E-2</v>
      </c>
      <c r="I8" s="90"/>
      <c r="J8" s="90"/>
      <c r="K8" s="90"/>
      <c r="L8" s="90"/>
      <c r="M8" s="46" t="str">
        <f t="shared" si="0"/>
        <v/>
      </c>
      <c r="N8" s="41" t="str">
        <f>IF(AND(VLOOKUP(Lot1DRef,'iCover Sheet'!$B$15:$D$18,3,0)="Yes",COUNTBLANK(I8:L8)&gt;0),"Please populate yellow cell(s)",IF(AND(VLOOKUP(Lot1DRef,'iCover Sheet'!$B$15:$D$18,3,0)&lt;&gt;"Yes",COUNTA(I8:L8)&gt;0),"Please do not populate grey cells",""))</f>
        <v/>
      </c>
    </row>
    <row r="9" spans="2:16" x14ac:dyDescent="0.2">
      <c r="B9" s="1" t="s">
        <v>438</v>
      </c>
      <c r="C9" s="1" t="s">
        <v>439</v>
      </c>
      <c r="D9" s="1" t="s">
        <v>440</v>
      </c>
      <c r="E9" s="1" t="s">
        <v>1</v>
      </c>
      <c r="F9" s="1" t="s">
        <v>88</v>
      </c>
      <c r="G9" s="2" t="s">
        <v>4</v>
      </c>
      <c r="H9" s="10">
        <v>6.25E-2</v>
      </c>
      <c r="I9" s="90"/>
      <c r="J9" s="90"/>
      <c r="K9" s="90"/>
      <c r="L9" s="90"/>
      <c r="M9" s="46" t="str">
        <f t="shared" si="0"/>
        <v/>
      </c>
      <c r="N9" s="41" t="str">
        <f>IF(AND(VLOOKUP(Lot1DRef,'iCover Sheet'!$B$15:$D$18,3,0)="Yes",COUNTBLANK(I9:L9)&gt;0),"Please populate yellow cell(s)",IF(AND(VLOOKUP(Lot1DRef,'iCover Sheet'!$B$15:$D$18,3,0)&lt;&gt;"Yes",COUNTA(I9:L9)&gt;0),"Please do not populate grey cells",""))</f>
        <v/>
      </c>
    </row>
    <row r="10" spans="2:16" x14ac:dyDescent="0.2">
      <c r="B10" s="1" t="s">
        <v>441</v>
      </c>
      <c r="C10" s="1" t="s">
        <v>442</v>
      </c>
      <c r="D10" s="1" t="s">
        <v>443</v>
      </c>
      <c r="E10" s="1" t="s">
        <v>1</v>
      </c>
      <c r="F10" s="1" t="s">
        <v>88</v>
      </c>
      <c r="G10" s="2" t="s">
        <v>4</v>
      </c>
      <c r="H10" s="10">
        <v>6.25E-2</v>
      </c>
      <c r="I10" s="90"/>
      <c r="J10" s="90"/>
      <c r="K10" s="90"/>
      <c r="L10" s="90"/>
      <c r="M10" s="46" t="str">
        <f t="shared" si="0"/>
        <v/>
      </c>
      <c r="N10" s="41" t="str">
        <f>IF(AND(VLOOKUP(Lot1DRef,'iCover Sheet'!$B$15:$D$18,3,0)="Yes",COUNTBLANK(I10:L10)&gt;0),"Please populate yellow cell(s)",IF(AND(VLOOKUP(Lot1DRef,'iCover Sheet'!$B$15:$D$18,3,0)&lt;&gt;"Yes",COUNTA(I10:L10)&gt;0),"Please do not populate grey cells",""))</f>
        <v/>
      </c>
    </row>
    <row r="11" spans="2:16" x14ac:dyDescent="0.2">
      <c r="B11" s="1" t="s">
        <v>444</v>
      </c>
      <c r="C11" s="1" t="s">
        <v>445</v>
      </c>
      <c r="D11" s="1" t="s">
        <v>443</v>
      </c>
      <c r="E11" s="1" t="s">
        <v>1</v>
      </c>
      <c r="F11" s="1" t="s">
        <v>88</v>
      </c>
      <c r="G11" s="2" t="s">
        <v>4</v>
      </c>
      <c r="H11" s="10">
        <v>6.25E-2</v>
      </c>
      <c r="I11" s="90"/>
      <c r="J11" s="90"/>
      <c r="K11" s="90"/>
      <c r="L11" s="90"/>
      <c r="M11" s="46" t="str">
        <f t="shared" si="0"/>
        <v/>
      </c>
      <c r="N11" s="41" t="str">
        <f>IF(AND(VLOOKUP(Lot1DRef,'iCover Sheet'!$B$15:$D$18,3,0)="Yes",COUNTBLANK(I11:L11)&gt;0),"Please populate yellow cell(s)",IF(AND(VLOOKUP(Lot1DRef,'iCover Sheet'!$B$15:$D$18,3,0)&lt;&gt;"Yes",COUNTA(I11:L11)&gt;0),"Please do not populate grey cells",""))</f>
        <v/>
      </c>
    </row>
    <row r="12" spans="2:16" x14ac:dyDescent="0.2">
      <c r="B12" s="1" t="s">
        <v>446</v>
      </c>
      <c r="C12" s="1" t="s">
        <v>447</v>
      </c>
      <c r="D12" s="1" t="s">
        <v>443</v>
      </c>
      <c r="E12" s="1" t="s">
        <v>1</v>
      </c>
      <c r="F12" s="1" t="s">
        <v>88</v>
      </c>
      <c r="G12" s="2" t="s">
        <v>4</v>
      </c>
      <c r="H12" s="10">
        <v>6.25E-2</v>
      </c>
      <c r="I12" s="90"/>
      <c r="J12" s="90"/>
      <c r="K12" s="90"/>
      <c r="L12" s="90"/>
      <c r="M12" s="46" t="str">
        <f t="shared" si="0"/>
        <v/>
      </c>
      <c r="N12" s="41" t="str">
        <f>IF(AND(VLOOKUP(Lot1DRef,'iCover Sheet'!$B$15:$D$18,3,0)="Yes",COUNTBLANK(I12:L12)&gt;0),"Please populate yellow cell(s)",IF(AND(VLOOKUP(Lot1DRef,'iCover Sheet'!$B$15:$D$18,3,0)&lt;&gt;"Yes",COUNTA(I12:L12)&gt;0),"Please do not populate grey cells",""))</f>
        <v/>
      </c>
    </row>
    <row r="13" spans="2:16" x14ac:dyDescent="0.2">
      <c r="B13" s="1" t="s">
        <v>448</v>
      </c>
      <c r="C13" s="1" t="s">
        <v>449</v>
      </c>
      <c r="D13" s="1" t="s">
        <v>450</v>
      </c>
      <c r="E13" s="1" t="s">
        <v>1</v>
      </c>
      <c r="F13" s="1" t="s">
        <v>88</v>
      </c>
      <c r="G13" s="2" t="s">
        <v>4</v>
      </c>
      <c r="H13" s="10">
        <v>6.25E-2</v>
      </c>
      <c r="I13" s="90"/>
      <c r="J13" s="90"/>
      <c r="K13" s="90"/>
      <c r="L13" s="90"/>
      <c r="M13" s="46" t="str">
        <f t="shared" si="0"/>
        <v/>
      </c>
      <c r="N13" s="41" t="str">
        <f>IF(AND(VLOOKUP(Lot1DRef,'iCover Sheet'!$B$15:$D$18,3,0)="Yes",COUNTBLANK(I13:L13)&gt;0),"Please populate yellow cell(s)",IF(AND(VLOOKUP(Lot1DRef,'iCover Sheet'!$B$15:$D$18,3,0)&lt;&gt;"Yes",COUNTA(I13:L13)&gt;0),"Please do not populate grey cells",""))</f>
        <v/>
      </c>
      <c r="P13" s="41" t="s">
        <v>453</v>
      </c>
    </row>
    <row r="14" spans="2:16" x14ac:dyDescent="0.2">
      <c r="B14" s="1" t="s">
        <v>451</v>
      </c>
      <c r="C14" s="1" t="s">
        <v>452</v>
      </c>
      <c r="D14" s="1" t="s">
        <v>450</v>
      </c>
      <c r="E14" s="1" t="s">
        <v>1</v>
      </c>
      <c r="F14" s="1" t="s">
        <v>88</v>
      </c>
      <c r="G14" s="2" t="s">
        <v>4</v>
      </c>
      <c r="H14" s="10">
        <v>6.25E-2</v>
      </c>
      <c r="I14" s="90"/>
      <c r="J14" s="90"/>
      <c r="K14" s="90"/>
      <c r="L14" s="90"/>
      <c r="M14" s="46" t="str">
        <f t="shared" si="0"/>
        <v/>
      </c>
      <c r="N14" s="41" t="str">
        <f>IF(AND(VLOOKUP(Lot1DRef,'iCover Sheet'!$B$15:$D$18,3,0)="Yes",COUNTBLANK(I14:L14)&gt;0),"Please populate yellow cell(s)",IF(AND(VLOOKUP(Lot1DRef,'iCover Sheet'!$B$15:$D$18,3,0)&lt;&gt;"Yes",COUNTA(I14:L14)&gt;0),"Please do not populate grey cells",""))</f>
        <v/>
      </c>
    </row>
    <row r="15" spans="2:16" x14ac:dyDescent="0.2">
      <c r="B15" s="1" t="s">
        <v>454</v>
      </c>
      <c r="C15" s="1" t="s">
        <v>455</v>
      </c>
      <c r="D15" s="1" t="s">
        <v>229</v>
      </c>
      <c r="E15" s="1" t="s">
        <v>1</v>
      </c>
      <c r="F15" s="1" t="s">
        <v>88</v>
      </c>
      <c r="G15" s="2" t="s">
        <v>4</v>
      </c>
      <c r="H15" s="10">
        <v>6.25E-2</v>
      </c>
      <c r="I15" s="90"/>
      <c r="J15" s="90"/>
      <c r="K15" s="90"/>
      <c r="L15" s="90"/>
      <c r="M15" s="46" t="str">
        <f t="shared" si="0"/>
        <v/>
      </c>
      <c r="N15" s="41" t="str">
        <f>IF(AND(VLOOKUP(Lot1DRef,'iCover Sheet'!$B$15:$D$18,3,0)="Yes",COUNTBLANK(I15:L15)&gt;0),"Please populate yellow cell(s)",IF(AND(VLOOKUP(Lot1DRef,'iCover Sheet'!$B$15:$D$18,3,0)&lt;&gt;"Yes",COUNTA(I15:L15)&gt;0),"Please do not populate grey cells",""))</f>
        <v/>
      </c>
    </row>
    <row r="16" spans="2:16" x14ac:dyDescent="0.2">
      <c r="B16" s="1" t="s">
        <v>456</v>
      </c>
      <c r="C16" s="1" t="s">
        <v>457</v>
      </c>
      <c r="D16" s="1" t="s">
        <v>229</v>
      </c>
      <c r="E16" s="1" t="s">
        <v>1</v>
      </c>
      <c r="F16" s="1" t="s">
        <v>88</v>
      </c>
      <c r="G16" s="2" t="s">
        <v>4</v>
      </c>
      <c r="H16" s="10">
        <v>6.25E-2</v>
      </c>
      <c r="I16" s="90"/>
      <c r="J16" s="90"/>
      <c r="K16" s="90"/>
      <c r="L16" s="90"/>
      <c r="M16" s="46" t="str">
        <f t="shared" si="0"/>
        <v/>
      </c>
      <c r="N16" s="41" t="str">
        <f>IF(AND(VLOOKUP(Lot1DRef,'iCover Sheet'!$B$15:$D$18,3,0)="Yes",COUNTBLANK(I16:L16)&gt;0),"Please populate yellow cell(s)",IF(AND(VLOOKUP(Lot1DRef,'iCover Sheet'!$B$15:$D$18,3,0)&lt;&gt;"Yes",COUNTA(I16:L16)&gt;0),"Please do not populate grey cells",""))</f>
        <v/>
      </c>
    </row>
    <row r="17" spans="2:14" x14ac:dyDescent="0.2">
      <c r="B17" s="1" t="s">
        <v>458</v>
      </c>
      <c r="C17" s="1" t="s">
        <v>459</v>
      </c>
      <c r="D17" s="1" t="s">
        <v>460</v>
      </c>
      <c r="E17" s="1" t="s">
        <v>1</v>
      </c>
      <c r="F17" s="1" t="s">
        <v>88</v>
      </c>
      <c r="G17" s="2" t="s">
        <v>4</v>
      </c>
      <c r="H17" s="10">
        <v>6.25E-2</v>
      </c>
      <c r="I17" s="90"/>
      <c r="J17" s="90"/>
      <c r="K17" s="90"/>
      <c r="L17" s="90"/>
      <c r="M17" s="46" t="str">
        <f t="shared" si="0"/>
        <v/>
      </c>
      <c r="N17" s="41" t="str">
        <f>IF(AND(VLOOKUP(Lot1DRef,'iCover Sheet'!$B$15:$D$18,3,0)="Yes",COUNTBLANK(I17:L17)&gt;0),"Please populate yellow cell(s)",IF(AND(VLOOKUP(Lot1DRef,'iCover Sheet'!$B$15:$D$18,3,0)&lt;&gt;"Yes",COUNTA(I17:L17)&gt;0),"Please do not populate grey cells",""))</f>
        <v/>
      </c>
    </row>
    <row r="18" spans="2:14" x14ac:dyDescent="0.2">
      <c r="B18" s="1" t="s">
        <v>461</v>
      </c>
      <c r="C18" s="1" t="s">
        <v>462</v>
      </c>
      <c r="D18" s="1" t="s">
        <v>460</v>
      </c>
      <c r="E18" s="1" t="s">
        <v>1</v>
      </c>
      <c r="F18" s="1" t="s">
        <v>88</v>
      </c>
      <c r="G18" s="2" t="s">
        <v>4</v>
      </c>
      <c r="H18" s="10">
        <v>6.25E-2</v>
      </c>
      <c r="I18" s="90"/>
      <c r="J18" s="90"/>
      <c r="K18" s="90"/>
      <c r="L18" s="90"/>
      <c r="M18" s="46" t="str">
        <f t="shared" si="0"/>
        <v/>
      </c>
      <c r="N18" s="41" t="str">
        <f>IF(AND(VLOOKUP(Lot1DRef,'iCover Sheet'!$B$15:$D$18,3,0)="Yes",COUNTBLANK(I18:L18)&gt;0),"Please populate yellow cell(s)",IF(AND(VLOOKUP(Lot1DRef,'iCover Sheet'!$B$15:$D$18,3,0)&lt;&gt;"Yes",COUNTA(I18:L18)&gt;0),"Please do not populate grey cells",""))</f>
        <v/>
      </c>
    </row>
    <row r="19" spans="2:14" x14ac:dyDescent="0.2">
      <c r="B19" s="1" t="s">
        <v>463</v>
      </c>
      <c r="C19" s="1" t="s">
        <v>464</v>
      </c>
      <c r="D19" s="1" t="s">
        <v>465</v>
      </c>
      <c r="E19" s="1" t="s">
        <v>1</v>
      </c>
      <c r="F19" s="1" t="s">
        <v>88</v>
      </c>
      <c r="G19" s="2" t="s">
        <v>4</v>
      </c>
      <c r="H19" s="10">
        <v>6.25E-2</v>
      </c>
      <c r="I19" s="90"/>
      <c r="J19" s="90"/>
      <c r="K19" s="90"/>
      <c r="L19" s="90"/>
      <c r="M19" s="46" t="str">
        <f t="shared" si="0"/>
        <v/>
      </c>
      <c r="N19" s="41" t="str">
        <f>IF(AND(VLOOKUP(Lot1DRef,'iCover Sheet'!$B$15:$D$18,3,0)="Yes",COUNTBLANK(I19:L19)&gt;0),"Please populate yellow cell(s)",IF(AND(VLOOKUP(Lot1DRef,'iCover Sheet'!$B$15:$D$18,3,0)&lt;&gt;"Yes",COUNTA(I19:L19)&gt;0),"Please do not populate grey cells",""))</f>
        <v/>
      </c>
    </row>
    <row r="20" spans="2:14" x14ac:dyDescent="0.2">
      <c r="B20" s="1" t="s">
        <v>466</v>
      </c>
      <c r="C20" s="1" t="s">
        <v>473</v>
      </c>
      <c r="D20" s="1" t="s">
        <v>211</v>
      </c>
      <c r="E20" s="1" t="s">
        <v>1</v>
      </c>
      <c r="F20" s="1" t="s">
        <v>88</v>
      </c>
      <c r="G20" s="2" t="s">
        <v>4</v>
      </c>
      <c r="H20" s="10">
        <v>6.25E-2</v>
      </c>
      <c r="I20" s="90"/>
      <c r="J20" s="90"/>
      <c r="K20" s="90"/>
      <c r="L20" s="90"/>
      <c r="M20" s="46" t="str">
        <f t="shared" si="0"/>
        <v/>
      </c>
      <c r="N20" s="41" t="str">
        <f>IF(AND(VLOOKUP(Lot1DRef,'iCover Sheet'!$B$15:$D$18,3,0)="Yes",COUNTBLANK(I20:L20)&gt;0),"Please populate yellow cell(s)",IF(AND(VLOOKUP(Lot1DRef,'iCover Sheet'!$B$15:$D$18,3,0)&lt;&gt;"Yes",COUNTA(I20:L20)&gt;0),"Please do not populate grey cells",""))</f>
        <v/>
      </c>
    </row>
    <row r="21" spans="2:14" x14ac:dyDescent="0.2">
      <c r="B21" s="1" t="s">
        <v>467</v>
      </c>
      <c r="C21" s="1" t="s">
        <v>105</v>
      </c>
      <c r="D21" s="1" t="s">
        <v>440</v>
      </c>
      <c r="E21" s="1" t="s">
        <v>1</v>
      </c>
      <c r="F21" s="1" t="s">
        <v>88</v>
      </c>
      <c r="G21" s="2" t="s">
        <v>4</v>
      </c>
      <c r="H21" s="10">
        <v>6.25E-2</v>
      </c>
      <c r="I21" s="90"/>
      <c r="J21" s="90"/>
      <c r="K21" s="90"/>
      <c r="L21" s="90"/>
      <c r="M21" s="46" t="str">
        <f t="shared" si="0"/>
        <v/>
      </c>
      <c r="N21" s="41" t="str">
        <f>IF(AND(VLOOKUP(Lot1DRef,'iCover Sheet'!$B$15:$D$18,3,0)="Yes",COUNTBLANK(I21:L21)&gt;0),"Please populate yellow cell(s)",IF(AND(VLOOKUP(Lot1DRef,'iCover Sheet'!$B$15:$D$18,3,0)&lt;&gt;"Yes",COUNTA(I21:L21)&gt;0),"Please do not populate grey cells",""))</f>
        <v/>
      </c>
    </row>
    <row r="22" spans="2:14" x14ac:dyDescent="0.2">
      <c r="B22" s="1" t="s">
        <v>468</v>
      </c>
      <c r="C22" s="1" t="s">
        <v>469</v>
      </c>
      <c r="D22" s="1" t="s">
        <v>470</v>
      </c>
      <c r="E22" s="1" t="s">
        <v>101</v>
      </c>
      <c r="F22" s="1" t="s">
        <v>88</v>
      </c>
      <c r="G22" s="86"/>
      <c r="H22" s="45">
        <v>0</v>
      </c>
      <c r="I22" s="90"/>
      <c r="J22" s="90"/>
      <c r="K22" s="90"/>
      <c r="L22" s="90"/>
      <c r="M22" s="47" t="s">
        <v>350</v>
      </c>
      <c r="N22" s="41" t="str">
        <f>IF(AND(VLOOKUP(Lot1DRef,'iCover Sheet'!$B$15:$D$18,3,0)="Yes",OR(G22="",AND(G22="Yes",COUNTBLANK(I22:L22)))),"Please populate yellow cell(s)",IF(OR(AND(G22="No",COUNTBLANK(I22:L22)&lt;&gt;4),AND(VLOOKUP(Lot1DRef,'iCover Sheet'!$B$15:$D$18,3,0)&lt;&gt;"Yes",OR(G22&lt;&gt;"",COUNTBLANK(I22:L22)&lt;&gt;4))),"Please do not populate grey cells",""))</f>
        <v/>
      </c>
    </row>
    <row r="23" spans="2:14" x14ac:dyDescent="0.2">
      <c r="B23" s="1" t="s">
        <v>471</v>
      </c>
      <c r="C23" s="1" t="s">
        <v>472</v>
      </c>
      <c r="D23" s="1" t="s">
        <v>470</v>
      </c>
      <c r="E23" s="1" t="s">
        <v>101</v>
      </c>
      <c r="F23" s="1" t="s">
        <v>88</v>
      </c>
      <c r="G23" s="86"/>
      <c r="H23" s="45">
        <v>0</v>
      </c>
      <c r="I23" s="90"/>
      <c r="J23" s="90"/>
      <c r="K23" s="90"/>
      <c r="L23" s="90"/>
      <c r="M23" s="47" t="s">
        <v>350</v>
      </c>
      <c r="N23" s="41" t="str">
        <f>IF(AND(VLOOKUP(Lot1DRef,'iCover Sheet'!$B$15:$D$18,3,0)="Yes",OR(G23="",AND(G23="Yes",COUNTBLANK(I23:L23)))),"Please populate yellow cell(s)",IF(OR(AND(G23="No",COUNTBLANK(I23:L23)&lt;&gt;4),AND(VLOOKUP(Lot1DRef,'iCover Sheet'!$B$15:$D$18,3,0)&lt;&gt;"Yes",OR(G23&lt;&gt;"",COUNTBLANK(I23:L23)&lt;&gt;4))),"Please do not populate grey cells",""))</f>
        <v/>
      </c>
    </row>
  </sheetData>
  <sheetProtection algorithmName="SHA-512" hashValue="/XoZ+W4bSiQXwY5rSFHloMZml3ncG6NANgiD8srEcNiUyUpSJTXO62NvinYMvFOMBJ4z35HMczYw4C/jGJMUTg==" saltValue="SA4UG6z6E+sfjtl0CkvhUw==" spinCount="100000" sheet="1" objects="1" scenarios="1"/>
  <conditionalFormatting sqref="I6:L23">
    <cfRule type="expression" dxfId="23" priority="5">
      <formula>AND($G6="Yes",I6="")</formula>
    </cfRule>
  </conditionalFormatting>
  <conditionalFormatting sqref="G22:G23">
    <cfRule type="expression" dxfId="22" priority="3">
      <formula>G22=""</formula>
    </cfRule>
  </conditionalFormatting>
  <conditionalFormatting sqref="I22:L23">
    <cfRule type="expression" dxfId="21" priority="2">
      <formula>$G22&lt;&gt;"Yes"</formula>
    </cfRule>
  </conditionalFormatting>
  <dataValidations count="1">
    <dataValidation type="list" allowBlank="1" showInputMessage="1" showErrorMessage="1" sqref="G22:G23" xr:uid="{77F930AA-9CEF-43D2-BC99-BBE1E5271BCA}">
      <formula1>YesNo</formula1>
    </dataValidation>
  </dataValidations>
  <pageMargins left="0.7" right="0.7" top="0.75" bottom="0.75" header="0.3" footer="0.3"/>
  <pageSetup paperSize="9" orientation="portrait" verticalDpi="0" r:id="rId1"/>
  <drawing r:id="rId2"/>
  <extLst>
    <ext xmlns:x14="http://schemas.microsoft.com/office/spreadsheetml/2009/9/main" uri="{78C0D931-6437-407d-A8EE-F0AAD7539E65}">
      <x14:conditionalFormattings>
        <x14:conditionalFormatting xmlns:xm="http://schemas.microsoft.com/office/excel/2006/main">
          <x14:cfRule type="expression" priority="17" id="{4C292C8D-6AF6-4EA7-B282-3F563527B4A9}">
            <xm:f>AND(VLOOKUP("1D",'iCover Sheet'!$B$15:$D$18,2,0)="Yes",G22="")</xm:f>
            <x14:dxf>
              <fill>
                <patternFill>
                  <bgColor rgb="FFFFFFCC"/>
                </patternFill>
              </fill>
            </x14:dxf>
          </x14:cfRule>
          <xm:sqref>G22:G23</xm:sqref>
        </x14:conditionalFormatting>
        <x14:conditionalFormatting xmlns:xm="http://schemas.microsoft.com/office/excel/2006/main">
          <x14:cfRule type="expression" priority="1" id="{00C210E6-526A-4A27-8156-0FFAACB14D7C}">
            <xm:f>VLOOKUP(Lot1DRef,'iCover Sheet'!$B$15:$D$18,3,0)&lt;&gt;"Yes"</xm:f>
            <x14:dxf>
              <fill>
                <patternFill>
                  <bgColor theme="0" tint="-0.24994659260841701"/>
                </patternFill>
              </fill>
            </x14:dxf>
          </x14:cfRule>
          <xm:sqref>B6:M23</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6F90B-5E96-43A8-B4DD-C6DD08909BF1}">
  <sheetPr codeName="Sheet7">
    <tabColor rgb="FF185C37"/>
  </sheetPr>
  <dimension ref="B2:V47"/>
  <sheetViews>
    <sheetView workbookViewId="0">
      <selection activeCell="R16" activeCellId="18" sqref="C5:C14 C16:C25 C27:C36 C38:C47 J5:N9 J11:N15 J17:N21 R35:S38 R25:U28 U5:U18 T5:T9 T11:T14 T16 S12:S17 S8 S5 R5:R9 R11:R14 R16"/>
    </sheetView>
  </sheetViews>
  <sheetFormatPr defaultRowHeight="11.25" x14ac:dyDescent="0.2"/>
  <cols>
    <col min="1" max="1" width="3.83203125" style="6" customWidth="1"/>
    <col min="2" max="2" width="3.6640625" style="6" bestFit="1" customWidth="1"/>
    <col min="3" max="3" width="36.33203125" style="6" bestFit="1" customWidth="1"/>
    <col min="4" max="4" width="10.33203125" style="6" bestFit="1" customWidth="1"/>
    <col min="5" max="6" width="9.33203125" style="6"/>
    <col min="7" max="7" width="19.6640625" style="6" bestFit="1" customWidth="1"/>
    <col min="8" max="14" width="9.33203125" style="6"/>
    <col min="15" max="15" width="28.33203125" style="6" bestFit="1" customWidth="1"/>
    <col min="16" max="16" width="65.83203125" style="6" bestFit="1" customWidth="1"/>
    <col min="17" max="21" width="9.33203125" style="6"/>
    <col min="22" max="22" width="25.83203125" style="6" bestFit="1" customWidth="1"/>
    <col min="23" max="16384" width="9.33203125" style="6"/>
  </cols>
  <sheetData>
    <row r="2" spans="2:22" x14ac:dyDescent="0.2">
      <c r="B2" s="48" t="s">
        <v>99</v>
      </c>
      <c r="D2" s="49"/>
      <c r="F2" s="48" t="s">
        <v>95</v>
      </c>
      <c r="H2" s="50"/>
      <c r="I2" s="49"/>
      <c r="J2" s="49"/>
      <c r="K2" s="49"/>
      <c r="L2" s="49"/>
      <c r="M2" s="49"/>
      <c r="N2" s="49"/>
      <c r="P2" s="48" t="s">
        <v>87</v>
      </c>
      <c r="Q2" s="49"/>
      <c r="R2" s="49"/>
    </row>
    <row r="3" spans="2:22" x14ac:dyDescent="0.2">
      <c r="C3" s="49"/>
      <c r="D3" s="49"/>
      <c r="G3" s="51"/>
      <c r="H3" s="51"/>
      <c r="I3" s="49"/>
      <c r="J3" s="49"/>
      <c r="K3" s="49"/>
      <c r="L3" s="49"/>
      <c r="M3" s="49"/>
      <c r="N3" s="49"/>
      <c r="P3" s="51"/>
      <c r="Q3" s="49"/>
      <c r="R3" s="4" t="s">
        <v>357</v>
      </c>
      <c r="S3" s="4" t="s">
        <v>358</v>
      </c>
      <c r="T3" s="4" t="s">
        <v>359</v>
      </c>
      <c r="U3" s="4" t="s">
        <v>360</v>
      </c>
    </row>
    <row r="4" spans="2:22" ht="56.25" x14ac:dyDescent="0.2">
      <c r="B4" s="4" t="s">
        <v>356</v>
      </c>
      <c r="C4" s="4" t="s">
        <v>98</v>
      </c>
      <c r="D4" s="4" t="s">
        <v>97</v>
      </c>
      <c r="F4" s="4" t="s">
        <v>356</v>
      </c>
      <c r="G4" s="4" t="s">
        <v>94</v>
      </c>
      <c r="H4" s="4" t="s">
        <v>351</v>
      </c>
      <c r="I4" s="4" t="s">
        <v>3</v>
      </c>
      <c r="J4" s="4" t="s">
        <v>363</v>
      </c>
      <c r="K4" s="4" t="s">
        <v>57</v>
      </c>
      <c r="L4" s="4" t="s">
        <v>56</v>
      </c>
      <c r="M4" s="4" t="s">
        <v>55</v>
      </c>
      <c r="N4" s="4" t="s">
        <v>54</v>
      </c>
      <c r="P4" s="4" t="s">
        <v>86</v>
      </c>
      <c r="Q4" s="4" t="s">
        <v>351</v>
      </c>
      <c r="R4" s="4" t="s">
        <v>363</v>
      </c>
      <c r="S4" s="4" t="s">
        <v>363</v>
      </c>
      <c r="T4" s="4" t="s">
        <v>363</v>
      </c>
      <c r="U4" s="4" t="s">
        <v>363</v>
      </c>
    </row>
    <row r="5" spans="2:22" ht="11.25" customHeight="1" x14ac:dyDescent="0.2">
      <c r="B5" s="1" t="s">
        <v>352</v>
      </c>
      <c r="C5" s="91"/>
      <c r="D5" s="31" t="s">
        <v>96</v>
      </c>
      <c r="F5" s="2" t="s">
        <v>352</v>
      </c>
      <c r="G5" s="25" t="s">
        <v>93</v>
      </c>
      <c r="H5" s="25" t="s">
        <v>101</v>
      </c>
      <c r="I5" s="25" t="s">
        <v>88</v>
      </c>
      <c r="J5" s="89"/>
      <c r="K5" s="87"/>
      <c r="L5" s="87"/>
      <c r="M5" s="87"/>
      <c r="N5" s="87"/>
      <c r="O5" s="7" t="str">
        <f>IF(AND(VLOOKUP(F5,'iCover Sheet'!$B$15:$D$18,3,0)="Yes",J5&lt;&gt;"No",OR(J5="",COUNTBLANK(iVariables!K5:N5)&gt;0)),"Please populate yellow cell(s)",IF(AND(J5&lt;&gt;"Yes",COUNTA(K5:N5)&gt;0),"Please do not populate grey cells",""))</f>
        <v/>
      </c>
      <c r="P5" s="25" t="s">
        <v>22</v>
      </c>
      <c r="Q5" s="25" t="s">
        <v>101</v>
      </c>
      <c r="R5" s="89"/>
      <c r="S5" s="89"/>
      <c r="T5" s="89"/>
      <c r="U5" s="89"/>
      <c r="V5" s="7" t="str">
        <f t="array" ref="V5">IF(SUM((TRANSPOSE('iCover Sheet'!$D$15:$D$18)="Yes")*((iVariables!R5:U5)="")),"Please populate yellow cell(s)",IF(SUM((TRANSPOSE('iCover Sheet'!$D$15:$D$18)&lt;&gt;"Yes")*((iVariables!R5:U5)&lt;&gt;"")*((iVariables!R5:U5)&lt;&gt;"n/a")),"Please do not populate grey cells",""))</f>
        <v/>
      </c>
    </row>
    <row r="6" spans="2:22" ht="11.25" customHeight="1" x14ac:dyDescent="0.2">
      <c r="B6" s="33" t="s">
        <v>352</v>
      </c>
      <c r="C6" s="91"/>
      <c r="D6" s="31" t="s">
        <v>96</v>
      </c>
      <c r="F6" s="2" t="s">
        <v>352</v>
      </c>
      <c r="G6" s="25" t="s">
        <v>92</v>
      </c>
      <c r="H6" s="25" t="s">
        <v>101</v>
      </c>
      <c r="I6" s="25" t="s">
        <v>88</v>
      </c>
      <c r="J6" s="89"/>
      <c r="K6" s="87"/>
      <c r="L6" s="87"/>
      <c r="M6" s="87"/>
      <c r="N6" s="87"/>
      <c r="O6" s="7" t="str">
        <f>IF(AND(VLOOKUP(F6,'iCover Sheet'!$B$15:$D$18,3,0)="Yes",J6&lt;&gt;"No",OR(J6="",COUNTBLANK(iVariables!K6:N6)&gt;0)),"Please populate yellow cell(s)",IF(AND(J6&lt;&gt;"Yes",COUNTA(K6:N6)&gt;0),"Please do not populate grey cells",""))</f>
        <v/>
      </c>
      <c r="P6" s="25" t="s">
        <v>85</v>
      </c>
      <c r="Q6" s="25" t="s">
        <v>101</v>
      </c>
      <c r="R6" s="89"/>
      <c r="S6" s="34" t="s">
        <v>350</v>
      </c>
      <c r="T6" s="89"/>
      <c r="U6" s="89"/>
      <c r="V6" s="7" t="str">
        <f t="array" ref="V6">IF(SUM((TRANSPOSE('iCover Sheet'!$D$15:$D$18)="Yes")*((iVariables!R6:U6)="")),"Please populate yellow cell(s)",IF(SUM((TRANSPOSE('iCover Sheet'!$D$15:$D$18)&lt;&gt;"Yes")*((iVariables!R6:U6)&lt;&gt;"")*((iVariables!R6:U6)&lt;&gt;"n/a")),"Please do not populate grey cells",""))</f>
        <v/>
      </c>
    </row>
    <row r="7" spans="2:22" ht="11.25" customHeight="1" x14ac:dyDescent="0.2">
      <c r="B7" s="33" t="s">
        <v>352</v>
      </c>
      <c r="C7" s="91"/>
      <c r="D7" s="31" t="s">
        <v>96</v>
      </c>
      <c r="F7" s="2" t="s">
        <v>352</v>
      </c>
      <c r="G7" s="25" t="s">
        <v>91</v>
      </c>
      <c r="H7" s="25" t="s">
        <v>101</v>
      </c>
      <c r="I7" s="25" t="s">
        <v>88</v>
      </c>
      <c r="J7" s="89"/>
      <c r="K7" s="87"/>
      <c r="L7" s="87"/>
      <c r="M7" s="87"/>
      <c r="N7" s="87"/>
      <c r="O7" s="7" t="str">
        <f>IF(AND(VLOOKUP(F7,'iCover Sheet'!$B$15:$D$18,3,0)="Yes",J7&lt;&gt;"No",OR(J7="",COUNTBLANK(iVariables!K7:N7)&gt;0)),"Please populate yellow cell(s)",IF(AND(J7&lt;&gt;"Yes",COUNTA(K7:N7)&gt;0),"Please do not populate grey cells",""))</f>
        <v/>
      </c>
      <c r="P7" s="25" t="s">
        <v>77</v>
      </c>
      <c r="Q7" s="25" t="s">
        <v>101</v>
      </c>
      <c r="R7" s="89"/>
      <c r="S7" s="34" t="s">
        <v>350</v>
      </c>
      <c r="T7" s="89"/>
      <c r="U7" s="89"/>
      <c r="V7" s="7" t="str">
        <f t="array" ref="V7">IF(SUM((TRANSPOSE('iCover Sheet'!$D$15:$D$18)="Yes")*((iVariables!R7:U7)="")),"Please populate yellow cell(s)",IF(SUM((TRANSPOSE('iCover Sheet'!$D$15:$D$18)&lt;&gt;"Yes")*((iVariables!R7:U7)&lt;&gt;"")*((iVariables!R7:U7)&lt;&gt;"n/a")),"Please do not populate grey cells",""))</f>
        <v/>
      </c>
    </row>
    <row r="8" spans="2:22" ht="11.25" customHeight="1" x14ac:dyDescent="0.2">
      <c r="B8" s="33" t="s">
        <v>352</v>
      </c>
      <c r="C8" s="91"/>
      <c r="D8" s="31" t="s">
        <v>96</v>
      </c>
      <c r="F8" s="2" t="s">
        <v>352</v>
      </c>
      <c r="G8" s="25" t="s">
        <v>90</v>
      </c>
      <c r="H8" s="25" t="s">
        <v>101</v>
      </c>
      <c r="I8" s="25" t="s">
        <v>88</v>
      </c>
      <c r="J8" s="89"/>
      <c r="K8" s="87"/>
      <c r="L8" s="87"/>
      <c r="M8" s="87"/>
      <c r="N8" s="87"/>
      <c r="O8" s="7" t="str">
        <f>IF(AND(VLOOKUP(F8,'iCover Sheet'!$B$15:$D$18,3,0)="Yes",J8&lt;&gt;"No",OR(J8="",COUNTBLANK(iVariables!K8:N8)&gt;0)),"Please populate yellow cell(s)",IF(AND(J8&lt;&gt;"Yes",COUNTA(K8:N8)&gt;0),"Please do not populate grey cells",""))</f>
        <v/>
      </c>
      <c r="P8" s="25" t="s">
        <v>84</v>
      </c>
      <c r="Q8" s="25" t="s">
        <v>101</v>
      </c>
      <c r="R8" s="89"/>
      <c r="S8" s="89"/>
      <c r="T8" s="89"/>
      <c r="U8" s="89"/>
      <c r="V8" s="7" t="str">
        <f t="array" ref="V8">IF(SUM((TRANSPOSE('iCover Sheet'!$D$15:$D$18)="Yes")*((iVariables!R8:U8)="")),"Please populate yellow cell(s)",IF(SUM((TRANSPOSE('iCover Sheet'!$D$15:$D$18)&lt;&gt;"Yes")*((iVariables!R8:U8)&lt;&gt;"")*((iVariables!R8:U8)&lt;&gt;"n/a")),"Please do not populate grey cells",""))</f>
        <v/>
      </c>
    </row>
    <row r="9" spans="2:22" ht="11.25" customHeight="1" x14ac:dyDescent="0.2">
      <c r="B9" s="33" t="s">
        <v>352</v>
      </c>
      <c r="C9" s="91"/>
      <c r="D9" s="31" t="s">
        <v>96</v>
      </c>
      <c r="F9" s="2" t="s">
        <v>352</v>
      </c>
      <c r="G9" s="25" t="s">
        <v>89</v>
      </c>
      <c r="H9" s="25" t="s">
        <v>101</v>
      </c>
      <c r="I9" s="25" t="s">
        <v>88</v>
      </c>
      <c r="J9" s="89"/>
      <c r="K9" s="87"/>
      <c r="L9" s="87"/>
      <c r="M9" s="87"/>
      <c r="N9" s="87"/>
      <c r="O9" s="7" t="str">
        <f>IF(AND(VLOOKUP(F9,'iCover Sheet'!$B$15:$D$18,3,0)="Yes",J9&lt;&gt;"No",OR(J9="",COUNTBLANK(iVariables!K9:N9)&gt;0)),"Please populate yellow cell(s)",IF(AND(J9&lt;&gt;"Yes",COUNTA(K9:N9)&gt;0),"Please do not populate grey cells",""))</f>
        <v/>
      </c>
      <c r="P9" s="25" t="s">
        <v>78</v>
      </c>
      <c r="Q9" s="25" t="s">
        <v>101</v>
      </c>
      <c r="R9" s="89"/>
      <c r="S9" s="34" t="s">
        <v>350</v>
      </c>
      <c r="T9" s="89"/>
      <c r="U9" s="89"/>
      <c r="V9" s="7" t="str">
        <f t="array" ref="V9">IF(SUM((TRANSPOSE('iCover Sheet'!$D$15:$D$18)="Yes")*((iVariables!R9:U9)="")),"Please populate yellow cell(s)",IF(SUM((TRANSPOSE('iCover Sheet'!$D$15:$D$18)&lt;&gt;"Yes")*((iVariables!R9:U9)&lt;&gt;"")*((iVariables!R9:U9)&lt;&gt;"n/a")),"Please do not populate grey cells",""))</f>
        <v/>
      </c>
    </row>
    <row r="10" spans="2:22" ht="11.25" customHeight="1" x14ac:dyDescent="0.2">
      <c r="B10" s="33" t="s">
        <v>352</v>
      </c>
      <c r="C10" s="91"/>
      <c r="D10" s="31" t="s">
        <v>96</v>
      </c>
      <c r="F10"/>
      <c r="G10"/>
      <c r="H10"/>
      <c r="I10"/>
      <c r="J10"/>
      <c r="K10"/>
      <c r="L10"/>
      <c r="M10"/>
      <c r="N10"/>
      <c r="P10" s="25" t="s">
        <v>367</v>
      </c>
      <c r="Q10" s="25" t="s">
        <v>101</v>
      </c>
      <c r="R10" s="34" t="s">
        <v>350</v>
      </c>
      <c r="S10" s="34" t="s">
        <v>350</v>
      </c>
      <c r="T10" s="34" t="s">
        <v>350</v>
      </c>
      <c r="U10" s="89"/>
      <c r="V10" s="7" t="str">
        <f t="array" ref="V10">IF(SUM((TRANSPOSE('iCover Sheet'!$D$15:$D$18)="Yes")*((iVariables!R10:U10)="")),"Please populate yellow cell(s)",IF(SUM((TRANSPOSE('iCover Sheet'!$D$15:$D$18)&lt;&gt;"Yes")*((iVariables!R10:U10)&lt;&gt;"")*((iVariables!R10:U10)&lt;&gt;"n/a")),"Please do not populate grey cells",""))</f>
        <v/>
      </c>
    </row>
    <row r="11" spans="2:22" ht="11.25" customHeight="1" x14ac:dyDescent="0.2">
      <c r="B11" s="33" t="s">
        <v>352</v>
      </c>
      <c r="C11" s="91"/>
      <c r="D11" s="31" t="s">
        <v>96</v>
      </c>
      <c r="F11" s="2" t="s">
        <v>354</v>
      </c>
      <c r="G11" s="25" t="s">
        <v>93</v>
      </c>
      <c r="H11" s="25" t="s">
        <v>101</v>
      </c>
      <c r="I11" s="25" t="s">
        <v>88</v>
      </c>
      <c r="J11" s="89"/>
      <c r="K11" s="87"/>
      <c r="L11" s="87"/>
      <c r="M11" s="87"/>
      <c r="N11" s="87"/>
      <c r="O11" s="7" t="str">
        <f>IF(AND(VLOOKUP(F11,'iCover Sheet'!$B$15:$D$18,3,0)="Yes",J11&lt;&gt;"No",OR(J11="",COUNTBLANK(iVariables!K11:N11)&gt;0)),"Please populate yellow cell(s)",IF(AND(J11&lt;&gt;"Yes",COUNTA(K11:N11)&gt;0),"Please do not populate grey cells",""))</f>
        <v/>
      </c>
      <c r="P11" s="25" t="s">
        <v>79</v>
      </c>
      <c r="Q11" s="25" t="s">
        <v>101</v>
      </c>
      <c r="R11" s="89"/>
      <c r="S11" s="34" t="s">
        <v>350</v>
      </c>
      <c r="T11" s="89"/>
      <c r="U11" s="89"/>
      <c r="V11" s="7" t="str">
        <f t="array" ref="V11">IF(SUM((TRANSPOSE('iCover Sheet'!$D$15:$D$18)="Yes")*((iVariables!R11:U11)="")),"Please populate yellow cell(s)",IF(SUM((TRANSPOSE('iCover Sheet'!$D$15:$D$18)&lt;&gt;"Yes")*((iVariables!R11:U11)&lt;&gt;"")*((iVariables!R11:U11)&lt;&gt;"n/a")),"Please do not populate grey cells",""))</f>
        <v/>
      </c>
    </row>
    <row r="12" spans="2:22" ht="11.25" customHeight="1" x14ac:dyDescent="0.2">
      <c r="B12" s="33" t="s">
        <v>352</v>
      </c>
      <c r="C12" s="91"/>
      <c r="D12" s="31" t="s">
        <v>96</v>
      </c>
      <c r="F12" s="2" t="s">
        <v>354</v>
      </c>
      <c r="G12" s="25" t="s">
        <v>92</v>
      </c>
      <c r="H12" s="25" t="s">
        <v>101</v>
      </c>
      <c r="I12" s="25" t="s">
        <v>88</v>
      </c>
      <c r="J12" s="89"/>
      <c r="K12" s="87"/>
      <c r="L12" s="87"/>
      <c r="M12" s="87"/>
      <c r="N12" s="87"/>
      <c r="O12" s="7" t="str">
        <f>IF(AND(VLOOKUP(F12,'iCover Sheet'!$B$15:$D$18,3,0)="Yes",J12&lt;&gt;"No",OR(J12="",COUNTBLANK(iVariables!K12:N12)&gt;0)),"Please populate yellow cell(s)",IF(AND(J12&lt;&gt;"Yes",COUNTA(K12:N12)&gt;0),"Please do not populate grey cells",""))</f>
        <v/>
      </c>
      <c r="P12" s="25" t="s">
        <v>81</v>
      </c>
      <c r="Q12" s="25" t="s">
        <v>101</v>
      </c>
      <c r="R12" s="89"/>
      <c r="S12" s="89"/>
      <c r="T12" s="89"/>
      <c r="U12" s="89"/>
      <c r="V12" s="7" t="str">
        <f t="array" ref="V12">IF(SUM((TRANSPOSE('iCover Sheet'!$D$15:$D$18)="Yes")*((iVariables!R12:U12)="")),"Please populate yellow cell(s)",IF(SUM((TRANSPOSE('iCover Sheet'!$D$15:$D$18)&lt;&gt;"Yes")*((iVariables!R12:U12)&lt;&gt;"")*((iVariables!R12:U12)&lt;&gt;"n/a")),"Please do not populate grey cells",""))</f>
        <v/>
      </c>
    </row>
    <row r="13" spans="2:22" ht="11.25" customHeight="1" x14ac:dyDescent="0.2">
      <c r="B13" s="33" t="s">
        <v>352</v>
      </c>
      <c r="C13" s="91"/>
      <c r="D13" s="31" t="s">
        <v>96</v>
      </c>
      <c r="F13" s="2" t="s">
        <v>354</v>
      </c>
      <c r="G13" s="25" t="s">
        <v>91</v>
      </c>
      <c r="H13" s="25" t="s">
        <v>101</v>
      </c>
      <c r="I13" s="25" t="s">
        <v>88</v>
      </c>
      <c r="J13" s="89"/>
      <c r="K13" s="87"/>
      <c r="L13" s="87"/>
      <c r="M13" s="87"/>
      <c r="N13" s="87"/>
      <c r="O13" s="7" t="str">
        <f>IF(AND(VLOOKUP(F13,'iCover Sheet'!$B$15:$D$18,3,0)="Yes",J13&lt;&gt;"No",OR(J13="",COUNTBLANK(iVariables!K13:N13)&gt;0)),"Please populate yellow cell(s)",IF(AND(J13&lt;&gt;"Yes",COUNTA(K13:N13)&gt;0),"Please do not populate grey cells",""))</f>
        <v/>
      </c>
      <c r="P13" s="25" t="s">
        <v>83</v>
      </c>
      <c r="Q13" s="25" t="s">
        <v>101</v>
      </c>
      <c r="R13" s="89"/>
      <c r="S13" s="89"/>
      <c r="T13" s="89"/>
      <c r="U13" s="89"/>
      <c r="V13" s="7" t="str">
        <f t="array" ref="V13">IF(SUM((TRANSPOSE('iCover Sheet'!$D$15:$D$18)="Yes")*((iVariables!R13:U13)="")),"Please populate yellow cell(s)",IF(SUM((TRANSPOSE('iCover Sheet'!$D$15:$D$18)&lt;&gt;"Yes")*((iVariables!R13:U13)&lt;&gt;"")*((iVariables!R13:U13)&lt;&gt;"n/a")),"Please do not populate grey cells",""))</f>
        <v/>
      </c>
    </row>
    <row r="14" spans="2:22" ht="11.25" customHeight="1" x14ac:dyDescent="0.2">
      <c r="B14" s="33" t="s">
        <v>352</v>
      </c>
      <c r="C14" s="91"/>
      <c r="D14" s="31" t="s">
        <v>96</v>
      </c>
      <c r="F14" s="2" t="s">
        <v>354</v>
      </c>
      <c r="G14" s="25" t="s">
        <v>90</v>
      </c>
      <c r="H14" s="25" t="s">
        <v>101</v>
      </c>
      <c r="I14" s="25" t="s">
        <v>88</v>
      </c>
      <c r="J14" s="89"/>
      <c r="K14" s="87"/>
      <c r="L14" s="87"/>
      <c r="M14" s="87"/>
      <c r="N14" s="87"/>
      <c r="O14" s="7" t="str">
        <f>IF(AND(VLOOKUP(F14,'iCover Sheet'!$B$15:$D$18,3,0)="Yes",J14&lt;&gt;"No",OR(J14="",COUNTBLANK(iVariables!K14:N14)&gt;0)),"Please populate yellow cell(s)",IF(AND(J14&lt;&gt;"Yes",COUNTA(K14:N14)&gt;0),"Please do not populate grey cells",""))</f>
        <v/>
      </c>
      <c r="P14" s="25" t="s">
        <v>82</v>
      </c>
      <c r="Q14" s="25" t="s">
        <v>101</v>
      </c>
      <c r="R14" s="89"/>
      <c r="S14" s="89"/>
      <c r="T14" s="89"/>
      <c r="U14" s="89"/>
      <c r="V14" s="7" t="str">
        <f t="array" ref="V14">IF(SUM((TRANSPOSE('iCover Sheet'!$D$15:$D$18)="Yes")*((iVariables!R14:U14)="")),"Please populate yellow cell(s)",IF(SUM((TRANSPOSE('iCover Sheet'!$D$15:$D$18)&lt;&gt;"Yes")*((iVariables!R14:U14)&lt;&gt;"")*((iVariables!R14:U14)&lt;&gt;"n/a")),"Please do not populate grey cells",""))</f>
        <v/>
      </c>
    </row>
    <row r="15" spans="2:22" ht="11.25" customHeight="1" x14ac:dyDescent="0.2">
      <c r="B15"/>
      <c r="C15"/>
      <c r="D15"/>
      <c r="F15" s="2" t="s">
        <v>354</v>
      </c>
      <c r="G15" s="25" t="s">
        <v>89</v>
      </c>
      <c r="H15" s="25" t="s">
        <v>101</v>
      </c>
      <c r="I15" s="25" t="s">
        <v>88</v>
      </c>
      <c r="J15" s="89"/>
      <c r="K15" s="87"/>
      <c r="L15" s="87"/>
      <c r="M15" s="87"/>
      <c r="N15" s="87"/>
      <c r="O15" s="7" t="str">
        <f>IF(AND(VLOOKUP(F15,'iCover Sheet'!$B$15:$D$18,3,0)="Yes",J15&lt;&gt;"No",OR(J15="",COUNTBLANK(iVariables!K15:N15)&gt;0)),"Please populate yellow cell(s)",IF(AND(J15&lt;&gt;"Yes",COUNTA(K15:N15)&gt;0),"Please do not populate grey cells",""))</f>
        <v/>
      </c>
      <c r="P15" s="25" t="s">
        <v>365</v>
      </c>
      <c r="Q15" s="25" t="s">
        <v>101</v>
      </c>
      <c r="R15" s="34" t="s">
        <v>350</v>
      </c>
      <c r="S15" s="89"/>
      <c r="T15" s="34" t="s">
        <v>350</v>
      </c>
      <c r="U15" s="89"/>
      <c r="V15" s="7" t="str">
        <f t="array" ref="V15">IF(SUM((TRANSPOSE('iCover Sheet'!$D$15:$D$18)="Yes")*((iVariables!R15:U15)="")),"Please populate yellow cell(s)",IF(SUM((TRANSPOSE('iCover Sheet'!$D$15:$D$18)&lt;&gt;"Yes")*((iVariables!R15:U15)&lt;&gt;"")*((iVariables!R15:U15)&lt;&gt;"n/a")),"Please do not populate grey cells",""))</f>
        <v/>
      </c>
    </row>
    <row r="16" spans="2:22" x14ac:dyDescent="0.2">
      <c r="B16" s="1" t="s">
        <v>353</v>
      </c>
      <c r="C16" s="91"/>
      <c r="D16" s="31" t="s">
        <v>96</v>
      </c>
      <c r="F16"/>
      <c r="G16"/>
      <c r="H16"/>
      <c r="I16"/>
      <c r="J16"/>
      <c r="K16"/>
      <c r="L16"/>
      <c r="M16"/>
      <c r="N16"/>
      <c r="P16" s="25" t="s">
        <v>80</v>
      </c>
      <c r="Q16" s="25" t="s">
        <v>101</v>
      </c>
      <c r="R16" s="89"/>
      <c r="S16" s="89"/>
      <c r="T16" s="89"/>
      <c r="U16" s="89"/>
      <c r="V16" s="7" t="str">
        <f t="array" ref="V16">IF(SUM((TRANSPOSE('iCover Sheet'!$D$15:$D$18)="Yes")*((iVariables!R16:U16)="")),"Please populate yellow cell(s)",IF(SUM((TRANSPOSE('iCover Sheet'!$D$15:$D$18)&lt;&gt;"Yes")*((iVariables!R16:U16)&lt;&gt;"")*((iVariables!R16:U16)&lt;&gt;"n/a")),"Please do not populate grey cells",""))</f>
        <v/>
      </c>
    </row>
    <row r="17" spans="2:22" x14ac:dyDescent="0.2">
      <c r="B17" s="33" t="s">
        <v>353</v>
      </c>
      <c r="C17" s="91"/>
      <c r="D17" s="31" t="s">
        <v>96</v>
      </c>
      <c r="F17" s="2" t="s">
        <v>355</v>
      </c>
      <c r="G17" s="25" t="s">
        <v>93</v>
      </c>
      <c r="H17" s="25" t="s">
        <v>101</v>
      </c>
      <c r="I17" s="25" t="s">
        <v>88</v>
      </c>
      <c r="J17" s="89"/>
      <c r="K17" s="87"/>
      <c r="L17" s="87"/>
      <c r="M17" s="87"/>
      <c r="N17" s="87"/>
      <c r="O17" s="7" t="str">
        <f>IF(AND(VLOOKUP(F17,'iCover Sheet'!$B$15:$D$18,3,0)="Yes",J17&lt;&gt;"No",OR(J17="",COUNTBLANK(iVariables!K17:N17)&gt;0)),"Please populate yellow cell(s)",IF(AND(J17&lt;&gt;"Yes",COUNTA(K17:N17)&gt;0),"Please do not populate grey cells",""))</f>
        <v/>
      </c>
      <c r="P17" s="25" t="s">
        <v>364</v>
      </c>
      <c r="Q17" s="25" t="s">
        <v>101</v>
      </c>
      <c r="R17" s="34" t="s">
        <v>350</v>
      </c>
      <c r="S17" s="89"/>
      <c r="T17" s="34" t="s">
        <v>350</v>
      </c>
      <c r="U17" s="89"/>
      <c r="V17" s="7" t="str">
        <f t="array" ref="V17">IF(SUM((TRANSPOSE('iCover Sheet'!$D$15:$D$18)="Yes")*((iVariables!R17:U17)="")),"Please populate yellow cell(s)",IF(SUM((TRANSPOSE('iCover Sheet'!$D$15:$D$18)&lt;&gt;"Yes")*((iVariables!R17:U17)&lt;&gt;"")*((iVariables!R17:U17)&lt;&gt;"n/a")),"Please do not populate grey cells",""))</f>
        <v/>
      </c>
    </row>
    <row r="18" spans="2:22" x14ac:dyDescent="0.2">
      <c r="B18" s="33" t="s">
        <v>353</v>
      </c>
      <c r="C18" s="91"/>
      <c r="D18" s="31" t="s">
        <v>96</v>
      </c>
      <c r="F18" s="2" t="s">
        <v>355</v>
      </c>
      <c r="G18" s="25" t="s">
        <v>92</v>
      </c>
      <c r="H18" s="25" t="s">
        <v>101</v>
      </c>
      <c r="I18" s="25" t="s">
        <v>88</v>
      </c>
      <c r="J18" s="89"/>
      <c r="K18" s="87"/>
      <c r="L18" s="87"/>
      <c r="M18" s="87"/>
      <c r="N18" s="87"/>
      <c r="O18" s="7" t="str">
        <f>IF(AND(VLOOKUP(F18,'iCover Sheet'!$B$15:$D$18,3,0)="Yes",J18&lt;&gt;"No",OR(J18="",COUNTBLANK(iVariables!K18:N18)&gt;0)),"Please populate yellow cell(s)",IF(AND(J18&lt;&gt;"Yes",COUNTA(K18:N18)&gt;0),"Please do not populate grey cells",""))</f>
        <v/>
      </c>
      <c r="P18" s="25" t="s">
        <v>366</v>
      </c>
      <c r="Q18" s="25" t="s">
        <v>101</v>
      </c>
      <c r="R18" s="34" t="s">
        <v>350</v>
      </c>
      <c r="S18" s="34" t="s">
        <v>350</v>
      </c>
      <c r="T18" s="34" t="s">
        <v>350</v>
      </c>
      <c r="U18" s="89"/>
      <c r="V18" s="7" t="str">
        <f t="array" ref="V18">IF(SUM((TRANSPOSE('iCover Sheet'!$D$15:$D$18)="Yes")*((iVariables!R18:U18)="")),"Please populate yellow cell(s)",IF(SUM((TRANSPOSE('iCover Sheet'!$D$15:$D$18)&lt;&gt;"Yes")*((iVariables!R18:U18)&lt;&gt;"")*((iVariables!R18:U18)&lt;&gt;"n/a")),"Please do not populate grey cells",""))</f>
        <v/>
      </c>
    </row>
    <row r="19" spans="2:22" x14ac:dyDescent="0.2">
      <c r="B19" s="33" t="s">
        <v>353</v>
      </c>
      <c r="C19" s="91"/>
      <c r="D19" s="31" t="s">
        <v>96</v>
      </c>
      <c r="F19" s="2" t="s">
        <v>355</v>
      </c>
      <c r="G19" s="25" t="s">
        <v>91</v>
      </c>
      <c r="H19" s="25" t="s">
        <v>101</v>
      </c>
      <c r="I19" s="25" t="s">
        <v>88</v>
      </c>
      <c r="J19" s="89"/>
      <c r="K19" s="87"/>
      <c r="L19" s="87"/>
      <c r="M19" s="87"/>
      <c r="N19" s="87"/>
      <c r="O19" s="7" t="str">
        <f>IF(AND(VLOOKUP(F19,'iCover Sheet'!$B$15:$D$18,3,0)="Yes",J19&lt;&gt;"No",OR(J19="",COUNTBLANK(iVariables!K19:N19)&gt;0)),"Please populate yellow cell(s)",IF(AND(J19&lt;&gt;"Yes",COUNTA(K19:N19)&gt;0),"Please do not populate grey cells",""))</f>
        <v/>
      </c>
    </row>
    <row r="20" spans="2:22" x14ac:dyDescent="0.2">
      <c r="B20" s="33" t="s">
        <v>353</v>
      </c>
      <c r="C20" s="91"/>
      <c r="D20" s="31" t="s">
        <v>96</v>
      </c>
      <c r="F20" s="2" t="s">
        <v>355</v>
      </c>
      <c r="G20" s="25" t="s">
        <v>90</v>
      </c>
      <c r="H20" s="25" t="s">
        <v>101</v>
      </c>
      <c r="I20" s="25" t="s">
        <v>88</v>
      </c>
      <c r="J20" s="89"/>
      <c r="K20" s="87"/>
      <c r="L20" s="87"/>
      <c r="M20" s="87"/>
      <c r="N20" s="87"/>
      <c r="O20" s="7" t="str">
        <f>IF(AND(VLOOKUP(F20,'iCover Sheet'!$B$15:$D$18,3,0)="Yes",J20&lt;&gt;"No",OR(J20="",COUNTBLANK(iVariables!K20:N20)&gt;0)),"Please populate yellow cell(s)",IF(AND(J20&lt;&gt;"Yes",COUNTA(K20:N20)&gt;0),"Please do not populate grey cells",""))</f>
        <v/>
      </c>
    </row>
    <row r="21" spans="2:22" x14ac:dyDescent="0.2">
      <c r="B21" s="33" t="s">
        <v>353</v>
      </c>
      <c r="C21" s="91"/>
      <c r="D21" s="31" t="s">
        <v>96</v>
      </c>
      <c r="F21" s="2" t="s">
        <v>355</v>
      </c>
      <c r="G21" s="25" t="s">
        <v>89</v>
      </c>
      <c r="H21" s="25" t="s">
        <v>101</v>
      </c>
      <c r="I21" s="25" t="s">
        <v>88</v>
      </c>
      <c r="J21" s="89"/>
      <c r="K21" s="87"/>
      <c r="L21" s="87"/>
      <c r="M21" s="87"/>
      <c r="N21" s="87"/>
      <c r="O21" s="7" t="str">
        <f>IF(AND(VLOOKUP(F21,'iCover Sheet'!$B$15:$D$18,3,0)="Yes",J21&lt;&gt;"No",OR(J21="",COUNTBLANK(iVariables!K21:N21)&gt;0)),"Please populate yellow cell(s)",IF(AND(J21&lt;&gt;"Yes",COUNTA(K21:N21)&gt;0),"Please do not populate grey cells",""))</f>
        <v/>
      </c>
      <c r="P21" s="49" t="s">
        <v>76</v>
      </c>
      <c r="Q21" s="49"/>
      <c r="R21" s="49"/>
      <c r="S21" s="49"/>
      <c r="T21" s="49"/>
    </row>
    <row r="22" spans="2:22" x14ac:dyDescent="0.2">
      <c r="B22" s="33" t="s">
        <v>353</v>
      </c>
      <c r="C22" s="91"/>
      <c r="D22" s="31" t="s">
        <v>96</v>
      </c>
      <c r="P22" s="51"/>
      <c r="Q22" s="51"/>
      <c r="R22" s="49"/>
      <c r="S22" s="49"/>
      <c r="T22" s="49"/>
    </row>
    <row r="23" spans="2:22" x14ac:dyDescent="0.2">
      <c r="B23" s="33" t="s">
        <v>353</v>
      </c>
      <c r="C23" s="91"/>
      <c r="D23" s="31" t="s">
        <v>96</v>
      </c>
      <c r="P23" s="4" t="s">
        <v>75</v>
      </c>
      <c r="Q23" s="49"/>
      <c r="R23" s="49"/>
      <c r="S23" s="49"/>
      <c r="T23" s="49"/>
    </row>
    <row r="24" spans="2:22" x14ac:dyDescent="0.2">
      <c r="B24" s="33" t="s">
        <v>353</v>
      </c>
      <c r="C24" s="91"/>
      <c r="D24" s="31" t="s">
        <v>96</v>
      </c>
      <c r="P24" s="4" t="s">
        <v>361</v>
      </c>
      <c r="Q24" s="4" t="s">
        <v>356</v>
      </c>
      <c r="R24" s="4" t="s">
        <v>74</v>
      </c>
      <c r="S24" s="4" t="s">
        <v>73</v>
      </c>
      <c r="T24" s="4" t="s">
        <v>72</v>
      </c>
      <c r="U24" s="4" t="s">
        <v>71</v>
      </c>
    </row>
    <row r="25" spans="2:22" x14ac:dyDescent="0.2">
      <c r="B25" s="33" t="s">
        <v>353</v>
      </c>
      <c r="C25" s="91"/>
      <c r="D25" s="31" t="s">
        <v>96</v>
      </c>
      <c r="P25" s="52" t="s">
        <v>70</v>
      </c>
      <c r="Q25" s="53" t="s">
        <v>352</v>
      </c>
      <c r="R25" s="88"/>
      <c r="S25" s="88"/>
      <c r="T25" s="88"/>
      <c r="U25" s="88"/>
      <c r="V25" s="7" t="str">
        <f>IF(AND(VLOOKUP(Q25,'iCover Sheet'!$B$15:$D$18,3,0)="Yes",COUNTBLANK(R25:U25)&gt;0),"Please populate yellow cell(s)",IF(AND(VLOOKUP(Q25,'iCover Sheet'!$B$15:$D$18,3,0)&lt;&gt;"Yes",COUNTA(R25:U25)&gt;0),"Please do not populate grey cells",""))</f>
        <v/>
      </c>
    </row>
    <row r="26" spans="2:22" x14ac:dyDescent="0.2">
      <c r="B26"/>
      <c r="C26"/>
      <c r="D26"/>
      <c r="P26" s="54"/>
      <c r="Q26" s="11" t="s">
        <v>353</v>
      </c>
      <c r="R26" s="93"/>
      <c r="S26" s="93"/>
      <c r="T26" s="93"/>
      <c r="U26" s="93"/>
      <c r="V26" s="7" t="str">
        <f>IF(AND(VLOOKUP(Q26,'iCover Sheet'!$B$15:$D$18,3,0)="Yes",COUNTBLANK(R26:U26)&gt;0),"Please populate yellow cell(s)",IF(AND(VLOOKUP(Q26,'iCover Sheet'!$B$15:$D$18,3,0)&lt;&gt;"Yes",COUNTA(R26:U26)&gt;0),"Please do not populate grey cells",""))</f>
        <v/>
      </c>
    </row>
    <row r="27" spans="2:22" x14ac:dyDescent="0.2">
      <c r="B27" s="1" t="s">
        <v>354</v>
      </c>
      <c r="C27" s="91"/>
      <c r="D27" s="31" t="s">
        <v>96</v>
      </c>
      <c r="P27" s="55"/>
      <c r="Q27" s="11" t="s">
        <v>354</v>
      </c>
      <c r="R27" s="92"/>
      <c r="S27" s="92"/>
      <c r="T27" s="93"/>
      <c r="U27" s="93"/>
      <c r="V27" s="7" t="str">
        <f>IF(AND(VLOOKUP(Q27,'iCover Sheet'!$B$15:$D$18,3,0)="Yes",COUNTBLANK(R27:U27)&gt;0),"Please populate yellow cell(s)",IF(AND(VLOOKUP(Q27,'iCover Sheet'!$B$15:$D$18,3,0)&lt;&gt;"Yes",COUNTA(R27:U27)&gt;0),"Please do not populate grey cells",""))</f>
        <v/>
      </c>
    </row>
    <row r="28" spans="2:22" x14ac:dyDescent="0.2">
      <c r="B28" s="33" t="s">
        <v>354</v>
      </c>
      <c r="C28" s="91"/>
      <c r="D28" s="31" t="s">
        <v>96</v>
      </c>
      <c r="P28" s="56"/>
      <c r="Q28" s="11" t="s">
        <v>355</v>
      </c>
      <c r="R28" s="92"/>
      <c r="S28" s="92"/>
      <c r="T28" s="93"/>
      <c r="U28" s="93"/>
      <c r="V28" s="7" t="str">
        <f>IF(AND(VLOOKUP(Q28,'iCover Sheet'!$B$15:$D$18,3,0)="Yes",COUNTBLANK(R28:U28)&gt;0),"Please populate yellow cell(s)",IF(AND(VLOOKUP(Q28,'iCover Sheet'!$B$15:$D$18,3,0)&lt;&gt;"Yes",COUNTA(R28:U28)&gt;0),"Please do not populate grey cells",""))</f>
        <v/>
      </c>
    </row>
    <row r="29" spans="2:22" x14ac:dyDescent="0.2">
      <c r="B29" s="33" t="s">
        <v>354</v>
      </c>
      <c r="C29" s="91"/>
      <c r="D29" s="31" t="s">
        <v>96</v>
      </c>
      <c r="T29" s="49"/>
      <c r="U29" s="49"/>
    </row>
    <row r="30" spans="2:22" x14ac:dyDescent="0.2">
      <c r="B30" s="33" t="s">
        <v>354</v>
      </c>
      <c r="C30" s="91"/>
      <c r="D30" s="31" t="s">
        <v>96</v>
      </c>
      <c r="T30" s="49"/>
      <c r="U30" s="49"/>
    </row>
    <row r="31" spans="2:22" x14ac:dyDescent="0.2">
      <c r="B31" s="33" t="s">
        <v>354</v>
      </c>
      <c r="C31" s="91"/>
      <c r="D31" s="31" t="s">
        <v>96</v>
      </c>
      <c r="P31" s="49" t="s">
        <v>503</v>
      </c>
      <c r="R31" s="49"/>
      <c r="S31" s="49"/>
      <c r="T31" s="49"/>
      <c r="U31" s="49"/>
    </row>
    <row r="32" spans="2:22" x14ac:dyDescent="0.2">
      <c r="B32" s="33" t="s">
        <v>354</v>
      </c>
      <c r="C32" s="91"/>
      <c r="D32" s="31" t="s">
        <v>96</v>
      </c>
      <c r="P32" s="51"/>
      <c r="R32" s="51"/>
      <c r="S32" s="49"/>
    </row>
    <row r="33" spans="2:20" x14ac:dyDescent="0.2">
      <c r="B33" s="33" t="s">
        <v>354</v>
      </c>
      <c r="C33" s="91"/>
      <c r="D33" s="31" t="s">
        <v>96</v>
      </c>
      <c r="P33" s="4" t="s">
        <v>69</v>
      </c>
      <c r="R33" s="49"/>
      <c r="S33" s="49"/>
    </row>
    <row r="34" spans="2:20" x14ac:dyDescent="0.2">
      <c r="B34" s="33" t="s">
        <v>354</v>
      </c>
      <c r="C34" s="91"/>
      <c r="D34" s="31" t="s">
        <v>96</v>
      </c>
      <c r="P34" s="4" t="s">
        <v>362</v>
      </c>
      <c r="Q34" s="4" t="s">
        <v>356</v>
      </c>
      <c r="R34" s="4" t="s">
        <v>68</v>
      </c>
      <c r="S34" s="4" t="s">
        <v>67</v>
      </c>
    </row>
    <row r="35" spans="2:20" x14ac:dyDescent="0.2">
      <c r="B35" s="33" t="s">
        <v>354</v>
      </c>
      <c r="C35" s="91"/>
      <c r="D35" s="31" t="s">
        <v>96</v>
      </c>
      <c r="P35" s="57" t="s">
        <v>66</v>
      </c>
      <c r="Q35" s="53" t="s">
        <v>352</v>
      </c>
      <c r="R35" s="88"/>
      <c r="S35" s="88"/>
      <c r="T35" s="7" t="str">
        <f>IF(AND(VLOOKUP(Q35,'iCover Sheet'!$B$15:$D$18,3,0)="Yes",COUNTBLANK(R35:S35)&gt;0),"Please populate yellow cell(s)",IF(AND(VLOOKUP(Q35,'iCover Sheet'!$B$15:$D$18,3,0)&lt;&gt;"Yes",COUNTA(R35:S35)&gt;0),"Please do not populate grey cells",""))</f>
        <v/>
      </c>
    </row>
    <row r="36" spans="2:20" x14ac:dyDescent="0.2">
      <c r="B36" s="33" t="s">
        <v>354</v>
      </c>
      <c r="C36" s="91"/>
      <c r="D36" s="31" t="s">
        <v>96</v>
      </c>
      <c r="P36" s="55"/>
      <c r="Q36" s="11" t="s">
        <v>353</v>
      </c>
      <c r="R36" s="92"/>
      <c r="S36" s="92"/>
      <c r="T36" s="7" t="str">
        <f>IF(AND(VLOOKUP(Q36,'iCover Sheet'!$B$15:$D$18,3,0)="Yes",COUNTBLANK(R36:S36)&gt;0),"Please populate yellow cell(s)",IF(AND(VLOOKUP(Q36,'iCover Sheet'!$B$15:$D$18,3,0)&lt;&gt;"Yes",COUNTA(R36:S36)&gt;0),"Please do not populate grey cells",""))</f>
        <v/>
      </c>
    </row>
    <row r="37" spans="2:20" x14ac:dyDescent="0.2">
      <c r="B37"/>
      <c r="C37"/>
      <c r="D37"/>
      <c r="P37" s="55"/>
      <c r="Q37" s="11" t="s">
        <v>354</v>
      </c>
      <c r="R37" s="92"/>
      <c r="S37" s="92"/>
      <c r="T37" s="7" t="str">
        <f>IF(AND(VLOOKUP(Q37,'iCover Sheet'!$B$15:$D$18,3,0)="Yes",COUNTBLANK(R37:S37)&gt;0),"Please populate yellow cell(s)",IF(AND(VLOOKUP(Q37,'iCover Sheet'!$B$15:$D$18,3,0)&lt;&gt;"Yes",COUNTA(R37:S37)&gt;0),"Please do not populate grey cells",""))</f>
        <v/>
      </c>
    </row>
    <row r="38" spans="2:20" x14ac:dyDescent="0.2">
      <c r="B38" s="1" t="s">
        <v>355</v>
      </c>
      <c r="C38" s="91"/>
      <c r="D38" s="31" t="s">
        <v>96</v>
      </c>
      <c r="P38" s="56"/>
      <c r="Q38" s="11" t="s">
        <v>355</v>
      </c>
      <c r="R38" s="92"/>
      <c r="S38" s="92"/>
      <c r="T38" s="7" t="str">
        <f>IF(AND(VLOOKUP(Q38,'iCover Sheet'!$B$15:$D$18,3,0)="Yes",COUNTBLANK(R38:S38)&gt;0),"Please populate yellow cell(s)",IF(AND(VLOOKUP(Q38,'iCover Sheet'!$B$15:$D$18,3,0)&lt;&gt;"Yes",COUNTA(R38:S38)&gt;0),"Please do not populate grey cells",""))</f>
        <v/>
      </c>
    </row>
    <row r="39" spans="2:20" x14ac:dyDescent="0.2">
      <c r="B39" s="33" t="s">
        <v>355</v>
      </c>
      <c r="C39" s="91"/>
      <c r="D39" s="31" t="s">
        <v>96</v>
      </c>
    </row>
    <row r="40" spans="2:20" x14ac:dyDescent="0.2">
      <c r="B40" s="33" t="s">
        <v>355</v>
      </c>
      <c r="C40" s="91"/>
      <c r="D40" s="31" t="s">
        <v>96</v>
      </c>
    </row>
    <row r="41" spans="2:20" x14ac:dyDescent="0.2">
      <c r="B41" s="33" t="s">
        <v>355</v>
      </c>
      <c r="C41" s="91"/>
      <c r="D41" s="31" t="s">
        <v>96</v>
      </c>
    </row>
    <row r="42" spans="2:20" x14ac:dyDescent="0.2">
      <c r="B42" s="33" t="s">
        <v>355</v>
      </c>
      <c r="C42" s="91"/>
      <c r="D42" s="31" t="s">
        <v>96</v>
      </c>
    </row>
    <row r="43" spans="2:20" x14ac:dyDescent="0.2">
      <c r="B43" s="33" t="s">
        <v>355</v>
      </c>
      <c r="C43" s="91"/>
      <c r="D43" s="31" t="s">
        <v>96</v>
      </c>
    </row>
    <row r="44" spans="2:20" x14ac:dyDescent="0.2">
      <c r="B44" s="33" t="s">
        <v>355</v>
      </c>
      <c r="C44" s="91"/>
      <c r="D44" s="31" t="s">
        <v>96</v>
      </c>
    </row>
    <row r="45" spans="2:20" x14ac:dyDescent="0.2">
      <c r="B45" s="33" t="s">
        <v>355</v>
      </c>
      <c r="C45" s="91"/>
      <c r="D45" s="31" t="s">
        <v>96</v>
      </c>
    </row>
    <row r="46" spans="2:20" x14ac:dyDescent="0.2">
      <c r="B46" s="33" t="s">
        <v>355</v>
      </c>
      <c r="C46" s="91"/>
      <c r="D46" s="31" t="s">
        <v>96</v>
      </c>
    </row>
    <row r="47" spans="2:20" x14ac:dyDescent="0.2">
      <c r="B47" s="33" t="s">
        <v>355</v>
      </c>
      <c r="C47" s="91"/>
      <c r="D47" s="31" t="s">
        <v>96</v>
      </c>
    </row>
  </sheetData>
  <sheetProtection algorithmName="SHA-512" hashValue="piqGPzkg4wKW2ufeETeF5lWSXfCXGPb0uX2ocRJQJa9/Qe8ZTz6I280i/AGmd+UzvY0flObLg/8Q5Okf9roVOQ==" saltValue="nohEy+iCnfX/dEzLsXyDJw==" spinCount="100000" sheet="1" objects="1" scenarios="1"/>
  <sortState ref="P5:U18">
    <sortCondition ref="P5"/>
  </sortState>
  <conditionalFormatting sqref="C5:C14">
    <cfRule type="expression" dxfId="18" priority="23">
      <formula>C5=""</formula>
    </cfRule>
  </conditionalFormatting>
  <conditionalFormatting sqref="C16:C25">
    <cfRule type="expression" dxfId="17" priority="22">
      <formula>C16=""</formula>
    </cfRule>
  </conditionalFormatting>
  <conditionalFormatting sqref="C27:C36">
    <cfRule type="expression" dxfId="16" priority="19">
      <formula>C27=""</formula>
    </cfRule>
  </conditionalFormatting>
  <conditionalFormatting sqref="C38:C47">
    <cfRule type="expression" dxfId="15" priority="15">
      <formula>C38=""</formula>
    </cfRule>
  </conditionalFormatting>
  <conditionalFormatting sqref="J5:J9 J11:J15 J17:J21 R5:U18">
    <cfRule type="expression" dxfId="14" priority="13">
      <formula>J5=""</formula>
    </cfRule>
  </conditionalFormatting>
  <conditionalFormatting sqref="K5:N9 K11:N15 K17:N21">
    <cfRule type="expression" dxfId="13" priority="4">
      <formula>$J5="No"</formula>
    </cfRule>
    <cfRule type="expression" dxfId="12" priority="12">
      <formula>AND($J5="Yes",K5="")</formula>
    </cfRule>
  </conditionalFormatting>
  <conditionalFormatting sqref="R5:U18">
    <cfRule type="expression" dxfId="11" priority="1">
      <formula>R5="n/a"</formula>
    </cfRule>
  </conditionalFormatting>
  <conditionalFormatting sqref="R25:U28 R35:S38">
    <cfRule type="expression" dxfId="10" priority="11">
      <formula>R25=""</formula>
    </cfRule>
  </conditionalFormatting>
  <dataValidations count="2">
    <dataValidation type="list" allowBlank="1" showInputMessage="1" showErrorMessage="1" sqref="J5:J9 J11:J15 J17:J21 R5:R9 T5:T9 R11:R18 S12:S17 T11:T18 S5:S10 U5:U18" xr:uid="{8DBA56F0-9729-4AE1-8FBF-53CBCB5E087F}">
      <formula1>YesNo</formula1>
    </dataValidation>
    <dataValidation type="custom" allowBlank="1" showInputMessage="1" showErrorMessage="1" errorTitle="Input Error" error="Value input must be greater than zero and to no more than two decimal places." sqref="R25:U28 R35:S38" xr:uid="{46B34CE2-11E5-4CB8-81FA-6CF4E2400DD0}">
      <formula1>AND(ISNUMBER(R25),R25&gt;0,OR(IF(ISERROR(FIND(".",R25)),LEN(R25)&gt;0,LEN(MID(R25,FIND(".",R25)+1,25))&lt;5)))</formula1>
    </dataValidation>
  </dataValidations>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7" id="{925999DD-43AB-47A2-A2CB-5F0A1B223723}">
            <xm:f>VLOOKUP($B5,'iCover Sheet'!$B$15:$D$18,3,0)&lt;&gt;"Yes"</xm:f>
            <x14:dxf>
              <fill>
                <patternFill>
                  <bgColor theme="0" tint="-0.24994659260841701"/>
                </patternFill>
              </fill>
            </x14:dxf>
          </x14:cfRule>
          <xm:sqref>B5:D14 B16:D25 B27:D36 B38:D47</xm:sqref>
        </x14:conditionalFormatting>
        <x14:conditionalFormatting xmlns:xm="http://schemas.microsoft.com/office/excel/2006/main">
          <x14:cfRule type="expression" priority="8" id="{6A50C7FE-C084-4352-B599-4BFA8C4E4CE6}">
            <xm:f>VLOOKUP($F5,'iCover Sheet'!$B$15:$D$18,3,0)&lt;&gt;"Yes"</xm:f>
            <x14:dxf>
              <fill>
                <patternFill>
                  <bgColor theme="0" tint="-0.24994659260841701"/>
                </patternFill>
              </fill>
            </x14:dxf>
          </x14:cfRule>
          <xm:sqref>F5:N9 F11:N15 F17:N21</xm:sqref>
        </x14:conditionalFormatting>
        <x14:conditionalFormatting xmlns:xm="http://schemas.microsoft.com/office/excel/2006/main">
          <x14:cfRule type="expression" priority="9" id="{2663D8A7-BD88-4A5E-8797-6BA46326CC2B}">
            <xm:f>VLOOKUP(RIGHT(R$3,2),'iCover Sheet'!$B$15:$D$18,3,0)&lt;&gt;"Yes"</xm:f>
            <x14:dxf>
              <fill>
                <patternFill>
                  <bgColor theme="0" tint="-0.24994659260841701"/>
                </patternFill>
              </fill>
            </x14:dxf>
          </x14:cfRule>
          <xm:sqref>R5:U18</xm:sqref>
        </x14:conditionalFormatting>
        <x14:conditionalFormatting xmlns:xm="http://schemas.microsoft.com/office/excel/2006/main">
          <x14:cfRule type="expression" priority="10" id="{8A49BFFA-75AA-45D6-9FCD-3EC00C0053AF}">
            <xm:f>VLOOKUP($Q25,'iCover Sheet'!$B$15:$D$18,3,0)&lt;&gt;"Yes"</xm:f>
            <x14:dxf>
              <fill>
                <patternFill>
                  <bgColor theme="0" tint="-0.24994659260841701"/>
                </patternFill>
              </fill>
            </x14:dxf>
          </x14:cfRule>
          <xm:sqref>R25:U28 R35:S38</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CB397-7B4E-47C0-AAAE-47355C5D9F61}">
  <sheetPr codeName="Sheet8">
    <tabColor rgb="FF185C37"/>
  </sheetPr>
  <dimension ref="B2:AH16"/>
  <sheetViews>
    <sheetView workbookViewId="0">
      <selection activeCell="I31" sqref="I31"/>
    </sheetView>
  </sheetViews>
  <sheetFormatPr defaultRowHeight="11.25" x14ac:dyDescent="0.2"/>
  <cols>
    <col min="1" max="1" width="3.83203125" customWidth="1"/>
    <col min="2" max="2" width="9.33203125" customWidth="1"/>
    <col min="4" max="4" width="27.33203125" bestFit="1" customWidth="1"/>
    <col min="34" max="34" width="28" bestFit="1" customWidth="1"/>
  </cols>
  <sheetData>
    <row r="2" spans="2:34" ht="22.5" customHeight="1" x14ac:dyDescent="0.2">
      <c r="B2" s="35" t="s">
        <v>65</v>
      </c>
      <c r="D2" s="20"/>
      <c r="E2" s="20"/>
      <c r="F2" s="28" t="s">
        <v>64</v>
      </c>
      <c r="G2" s="29"/>
      <c r="H2" s="29"/>
      <c r="I2" s="30"/>
      <c r="J2" s="28" t="s">
        <v>63</v>
      </c>
      <c r="K2" s="29"/>
      <c r="L2" s="29"/>
      <c r="M2" s="30"/>
      <c r="N2" s="28" t="s">
        <v>62</v>
      </c>
      <c r="O2" s="29"/>
      <c r="P2" s="29"/>
      <c r="Q2" s="30"/>
      <c r="R2" s="28" t="s">
        <v>61</v>
      </c>
      <c r="S2" s="29"/>
      <c r="T2" s="29"/>
      <c r="U2" s="30"/>
      <c r="V2" s="28" t="s">
        <v>60</v>
      </c>
      <c r="W2" s="29"/>
      <c r="X2" s="29"/>
      <c r="Y2" s="30"/>
      <c r="Z2" s="28" t="s">
        <v>59</v>
      </c>
      <c r="AA2" s="29"/>
      <c r="AB2" s="29"/>
      <c r="AC2" s="30"/>
      <c r="AD2" s="28" t="s">
        <v>58</v>
      </c>
      <c r="AE2" s="29"/>
      <c r="AF2" s="29"/>
      <c r="AG2" s="30"/>
    </row>
    <row r="3" spans="2:34" ht="56.25" x14ac:dyDescent="0.2">
      <c r="C3" s="19"/>
      <c r="D3" s="19"/>
      <c r="E3" s="19"/>
      <c r="F3" s="4" t="s">
        <v>57</v>
      </c>
      <c r="G3" s="4" t="s">
        <v>56</v>
      </c>
      <c r="H3" s="4" t="s">
        <v>55</v>
      </c>
      <c r="I3" s="4" t="s">
        <v>54</v>
      </c>
      <c r="J3" s="4" t="s">
        <v>57</v>
      </c>
      <c r="K3" s="4" t="s">
        <v>56</v>
      </c>
      <c r="L3" s="4" t="s">
        <v>55</v>
      </c>
      <c r="M3" s="4" t="s">
        <v>54</v>
      </c>
      <c r="N3" s="4" t="s">
        <v>57</v>
      </c>
      <c r="O3" s="4" t="s">
        <v>56</v>
      </c>
      <c r="P3" s="4" t="s">
        <v>55</v>
      </c>
      <c r="Q3" s="4" t="s">
        <v>54</v>
      </c>
      <c r="R3" s="4" t="s">
        <v>57</v>
      </c>
      <c r="S3" s="4" t="s">
        <v>56</v>
      </c>
      <c r="T3" s="4" t="s">
        <v>55</v>
      </c>
      <c r="U3" s="4" t="s">
        <v>54</v>
      </c>
      <c r="V3" s="4" t="s">
        <v>57</v>
      </c>
      <c r="W3" s="4" t="s">
        <v>56</v>
      </c>
      <c r="X3" s="4" t="s">
        <v>55</v>
      </c>
      <c r="Y3" s="4" t="s">
        <v>54</v>
      </c>
      <c r="Z3" s="4" t="s">
        <v>57</v>
      </c>
      <c r="AA3" s="4" t="s">
        <v>56</v>
      </c>
      <c r="AB3" s="4" t="s">
        <v>55</v>
      </c>
      <c r="AC3" s="4" t="s">
        <v>54</v>
      </c>
      <c r="AD3" s="4" t="s">
        <v>57</v>
      </c>
      <c r="AE3" s="4" t="s">
        <v>56</v>
      </c>
      <c r="AF3" s="4" t="s">
        <v>55</v>
      </c>
      <c r="AG3" s="4" t="s">
        <v>54</v>
      </c>
    </row>
    <row r="4" spans="2:34" ht="45" customHeight="1" x14ac:dyDescent="0.2">
      <c r="B4" s="4" t="s">
        <v>356</v>
      </c>
      <c r="C4" s="4" t="s">
        <v>351</v>
      </c>
      <c r="D4" s="4" t="s">
        <v>53</v>
      </c>
      <c r="E4" s="4" t="s">
        <v>363</v>
      </c>
      <c r="F4" s="36" t="s">
        <v>52</v>
      </c>
      <c r="G4" s="36"/>
      <c r="H4" s="36"/>
      <c r="I4" s="37"/>
      <c r="J4" s="38" t="s">
        <v>52</v>
      </c>
      <c r="K4" s="36"/>
      <c r="L4" s="36"/>
      <c r="M4" s="37"/>
      <c r="N4" s="38" t="s">
        <v>52</v>
      </c>
      <c r="O4" s="36"/>
      <c r="P4" s="36"/>
      <c r="Q4" s="37"/>
      <c r="R4" s="38" t="s">
        <v>52</v>
      </c>
      <c r="S4" s="36"/>
      <c r="T4" s="36"/>
      <c r="U4" s="37"/>
      <c r="V4" s="38" t="s">
        <v>52</v>
      </c>
      <c r="W4" s="36"/>
      <c r="X4" s="36"/>
      <c r="Y4" s="37"/>
      <c r="Z4" s="38" t="s">
        <v>52</v>
      </c>
      <c r="AA4" s="36"/>
      <c r="AB4" s="36"/>
      <c r="AC4" s="37"/>
      <c r="AD4" s="38" t="s">
        <v>52</v>
      </c>
      <c r="AE4" s="36"/>
      <c r="AF4" s="36"/>
      <c r="AG4" s="37"/>
    </row>
    <row r="5" spans="2:34" x14ac:dyDescent="0.2">
      <c r="B5" s="31" t="s">
        <v>352</v>
      </c>
      <c r="C5" s="32" t="s">
        <v>101</v>
      </c>
      <c r="D5" s="25" t="s">
        <v>51</v>
      </c>
      <c r="E5" s="89"/>
      <c r="F5" s="88"/>
      <c r="G5" s="88"/>
      <c r="H5" s="88"/>
      <c r="I5" s="88"/>
      <c r="J5" s="88"/>
      <c r="K5" s="88"/>
      <c r="L5" s="88"/>
      <c r="M5" s="88"/>
      <c r="N5" s="88"/>
      <c r="O5" s="88"/>
      <c r="P5" s="88"/>
      <c r="Q5" s="88"/>
      <c r="R5" s="88"/>
      <c r="S5" s="88"/>
      <c r="T5" s="88"/>
      <c r="U5" s="88"/>
      <c r="V5" s="88"/>
      <c r="W5" s="88"/>
      <c r="X5" s="88"/>
      <c r="Y5" s="88"/>
      <c r="Z5" s="88"/>
      <c r="AA5" s="88"/>
      <c r="AB5" s="88"/>
      <c r="AC5" s="88"/>
      <c r="AD5" s="88"/>
      <c r="AE5" s="88"/>
      <c r="AF5" s="88"/>
      <c r="AG5" s="88"/>
      <c r="AH5" s="41" t="str">
        <f>IF(AND(VLOOKUP(B5,'iCover Sheet'!$B$15:$D$18,3,0)="Yes",OR(E5="",AND(E5="Yes",COUNTBLANK(F5:AG5)&gt;0))),"Please populate all yellow cell(s)",IF(AND(COUNTA(F5:AG5)&gt;0,OR(E5&lt;&gt;"Yes",VLOOKUP(B5,'iCover Sheet'!$B$15:$D$18,3,0)&lt;&gt;"Yes")),"Please do not populate grey cells",""))</f>
        <v/>
      </c>
    </row>
    <row r="6" spans="2:34" x14ac:dyDescent="0.2">
      <c r="B6" s="31" t="s">
        <v>352</v>
      </c>
      <c r="C6" s="32" t="s">
        <v>101</v>
      </c>
      <c r="D6" s="25" t="s">
        <v>50</v>
      </c>
      <c r="E6" s="89"/>
      <c r="F6" s="88"/>
      <c r="G6" s="88"/>
      <c r="H6" s="88"/>
      <c r="I6" s="88"/>
      <c r="J6" s="88"/>
      <c r="K6" s="88"/>
      <c r="L6" s="88"/>
      <c r="M6" s="88"/>
      <c r="N6" s="88"/>
      <c r="O6" s="88"/>
      <c r="P6" s="88"/>
      <c r="Q6" s="88"/>
      <c r="R6" s="88"/>
      <c r="S6" s="88"/>
      <c r="T6" s="88"/>
      <c r="U6" s="88"/>
      <c r="V6" s="88"/>
      <c r="W6" s="88"/>
      <c r="X6" s="88"/>
      <c r="Y6" s="88"/>
      <c r="Z6" s="88"/>
      <c r="AA6" s="88"/>
      <c r="AB6" s="88"/>
      <c r="AC6" s="88"/>
      <c r="AD6" s="88"/>
      <c r="AE6" s="88"/>
      <c r="AF6" s="88"/>
      <c r="AG6" s="88"/>
      <c r="AH6" s="41" t="str">
        <f>IF(AND(VLOOKUP(B6,'iCover Sheet'!$B$15:$D$18,3,0)="Yes",OR(E6="",AND(E6="Yes",COUNTBLANK(F6:AG6)&gt;0))),"Please populate all yellow cell(s)",IF(AND(COUNTA(F6:AG6)&gt;0,OR(E6&lt;&gt;"Yes",VLOOKUP(B6,'iCover Sheet'!$B$15:$D$18,3,0)&lt;&gt;"Yes")),"Please do not populate grey cells",""))</f>
        <v/>
      </c>
    </row>
    <row r="7" spans="2:34" x14ac:dyDescent="0.2">
      <c r="B7" s="31" t="s">
        <v>352</v>
      </c>
      <c r="C7" s="32" t="s">
        <v>101</v>
      </c>
      <c r="D7" s="25" t="s">
        <v>49</v>
      </c>
      <c r="E7" s="89"/>
      <c r="F7" s="88"/>
      <c r="G7" s="88"/>
      <c r="H7" s="88"/>
      <c r="I7" s="88"/>
      <c r="J7" s="88"/>
      <c r="K7" s="88"/>
      <c r="L7" s="88"/>
      <c r="M7" s="88"/>
      <c r="N7" s="88"/>
      <c r="O7" s="88"/>
      <c r="P7" s="88"/>
      <c r="Q7" s="88"/>
      <c r="R7" s="88"/>
      <c r="S7" s="88"/>
      <c r="T7" s="88"/>
      <c r="U7" s="88"/>
      <c r="V7" s="88"/>
      <c r="W7" s="88"/>
      <c r="X7" s="88"/>
      <c r="Y7" s="88"/>
      <c r="Z7" s="88"/>
      <c r="AA7" s="88"/>
      <c r="AB7" s="88"/>
      <c r="AC7" s="88"/>
      <c r="AD7" s="88"/>
      <c r="AE7" s="88"/>
      <c r="AF7" s="88"/>
      <c r="AG7" s="88"/>
      <c r="AH7" s="41" t="str">
        <f>IF(AND(VLOOKUP(B7,'iCover Sheet'!$B$15:$D$18,3,0)="Yes",OR(E7="",AND(E7="Yes",COUNTBLANK(F7:AG7)&gt;0))),"Please populate all yellow cell(s)",IF(AND(COUNTA(F7:AG7)&gt;0,OR(E7&lt;&gt;"Yes",VLOOKUP(B7,'iCover Sheet'!$B$15:$D$18,3,0)&lt;&gt;"Yes")),"Please do not populate grey cells",""))</f>
        <v/>
      </c>
    </row>
    <row r="8" spans="2:34" x14ac:dyDescent="0.2">
      <c r="B8" s="31" t="s">
        <v>352</v>
      </c>
      <c r="C8" s="32" t="s">
        <v>101</v>
      </c>
      <c r="D8" s="25" t="s">
        <v>48</v>
      </c>
      <c r="E8" s="89"/>
      <c r="F8" s="88"/>
      <c r="G8" s="88"/>
      <c r="H8" s="88"/>
      <c r="I8" s="88"/>
      <c r="J8" s="88"/>
      <c r="K8" s="88"/>
      <c r="L8" s="88"/>
      <c r="M8" s="88"/>
      <c r="N8" s="88"/>
      <c r="O8" s="88"/>
      <c r="P8" s="88"/>
      <c r="Q8" s="88"/>
      <c r="R8" s="88"/>
      <c r="S8" s="88"/>
      <c r="T8" s="88"/>
      <c r="U8" s="88"/>
      <c r="V8" s="88"/>
      <c r="W8" s="88"/>
      <c r="X8" s="88"/>
      <c r="Y8" s="88"/>
      <c r="Z8" s="88"/>
      <c r="AA8" s="88"/>
      <c r="AB8" s="88"/>
      <c r="AC8" s="88"/>
      <c r="AD8" s="88"/>
      <c r="AE8" s="88"/>
      <c r="AF8" s="88"/>
      <c r="AG8" s="88"/>
      <c r="AH8" s="41" t="str">
        <f>IF(AND(VLOOKUP(B8,'iCover Sheet'!$B$15:$D$18,3,0)="Yes",OR(E8="",AND(E8="Yes",COUNTBLANK(F8:AG8)&gt;0))),"Please populate all yellow cell(s)",IF(AND(COUNTA(F8:AG8)&gt;0,OR(E8&lt;&gt;"Yes",VLOOKUP(B8,'iCover Sheet'!$B$15:$D$18,3,0)&lt;&gt;"Yes")),"Please do not populate grey cells",""))</f>
        <v/>
      </c>
    </row>
    <row r="9" spans="2:34" x14ac:dyDescent="0.2">
      <c r="B9" s="31" t="s">
        <v>353</v>
      </c>
      <c r="C9" s="32" t="s">
        <v>101</v>
      </c>
      <c r="D9" s="25" t="s">
        <v>51</v>
      </c>
      <c r="E9" s="89"/>
      <c r="F9" s="88"/>
      <c r="G9" s="88"/>
      <c r="H9" s="88"/>
      <c r="I9" s="88"/>
      <c r="J9" s="88"/>
      <c r="K9" s="88"/>
      <c r="L9" s="88"/>
      <c r="M9" s="88"/>
      <c r="N9" s="88"/>
      <c r="O9" s="88"/>
      <c r="P9" s="88"/>
      <c r="Q9" s="88"/>
      <c r="R9" s="88"/>
      <c r="S9" s="88"/>
      <c r="T9" s="88"/>
      <c r="U9" s="88"/>
      <c r="V9" s="88"/>
      <c r="W9" s="88"/>
      <c r="X9" s="88"/>
      <c r="Y9" s="88"/>
      <c r="Z9" s="88"/>
      <c r="AA9" s="88"/>
      <c r="AB9" s="88"/>
      <c r="AC9" s="88"/>
      <c r="AD9" s="88"/>
      <c r="AE9" s="88"/>
      <c r="AF9" s="88"/>
      <c r="AG9" s="88"/>
      <c r="AH9" s="41" t="str">
        <f>IF(AND(VLOOKUP(B9,'iCover Sheet'!$B$15:$D$18,3,0)="Yes",OR(E9="",AND(E9="Yes",COUNTBLANK(F9:AG9)&gt;0))),"Please populate all yellow cell(s)",IF(AND(COUNTA(F9:AG9)&gt;0,OR(E9&lt;&gt;"Yes",VLOOKUP(B9,'iCover Sheet'!$B$15:$D$18,3,0)&lt;&gt;"Yes")),"Please do not populate grey cells",""))</f>
        <v/>
      </c>
    </row>
    <row r="10" spans="2:34" x14ac:dyDescent="0.2">
      <c r="B10" s="31" t="s">
        <v>353</v>
      </c>
      <c r="C10" s="32" t="s">
        <v>101</v>
      </c>
      <c r="D10" s="25" t="s">
        <v>50</v>
      </c>
      <c r="E10" s="89"/>
      <c r="F10" s="88"/>
      <c r="G10" s="88"/>
      <c r="H10" s="88"/>
      <c r="I10" s="88"/>
      <c r="J10" s="88"/>
      <c r="K10" s="88"/>
      <c r="L10" s="88"/>
      <c r="M10" s="88"/>
      <c r="N10" s="88"/>
      <c r="O10" s="88"/>
      <c r="P10" s="88"/>
      <c r="Q10" s="88"/>
      <c r="R10" s="88"/>
      <c r="S10" s="88"/>
      <c r="T10" s="88"/>
      <c r="U10" s="88"/>
      <c r="V10" s="88"/>
      <c r="W10" s="88"/>
      <c r="X10" s="88"/>
      <c r="Y10" s="88"/>
      <c r="Z10" s="88"/>
      <c r="AA10" s="88"/>
      <c r="AB10" s="88"/>
      <c r="AC10" s="88"/>
      <c r="AD10" s="88"/>
      <c r="AE10" s="88"/>
      <c r="AF10" s="88"/>
      <c r="AG10" s="88"/>
      <c r="AH10" s="41" t="str">
        <f>IF(AND(VLOOKUP(B10,'iCover Sheet'!$B$15:$D$18,3,0)="Yes",OR(E10="",AND(E10="Yes",COUNTBLANK(F10:AG10)&gt;0))),"Please populate all yellow cell(s)",IF(AND(COUNTA(F10:AG10)&gt;0,OR(E10&lt;&gt;"Yes",VLOOKUP(B10,'iCover Sheet'!$B$15:$D$18,3,0)&lt;&gt;"Yes")),"Please do not populate grey cells",""))</f>
        <v/>
      </c>
    </row>
    <row r="11" spans="2:34" x14ac:dyDescent="0.2">
      <c r="B11" s="31" t="s">
        <v>353</v>
      </c>
      <c r="C11" s="32" t="s">
        <v>101</v>
      </c>
      <c r="D11" s="25" t="s">
        <v>49</v>
      </c>
      <c r="E11" s="89"/>
      <c r="F11" s="88"/>
      <c r="G11" s="88"/>
      <c r="H11" s="88"/>
      <c r="I11" s="88"/>
      <c r="J11" s="88"/>
      <c r="K11" s="88"/>
      <c r="L11" s="88"/>
      <c r="M11" s="88"/>
      <c r="N11" s="88"/>
      <c r="O11" s="88"/>
      <c r="P11" s="88"/>
      <c r="Q11" s="88"/>
      <c r="R11" s="88"/>
      <c r="S11" s="88"/>
      <c r="T11" s="88"/>
      <c r="U11" s="88"/>
      <c r="V11" s="88"/>
      <c r="W11" s="88"/>
      <c r="X11" s="88"/>
      <c r="Y11" s="88"/>
      <c r="Z11" s="88"/>
      <c r="AA11" s="88"/>
      <c r="AB11" s="88"/>
      <c r="AC11" s="88"/>
      <c r="AD11" s="88"/>
      <c r="AE11" s="88"/>
      <c r="AF11" s="88"/>
      <c r="AG11" s="88"/>
      <c r="AH11" s="41" t="str">
        <f>IF(AND(VLOOKUP(B11,'iCover Sheet'!$B$15:$D$18,3,0)="Yes",OR(E11="",AND(E11="Yes",COUNTBLANK(F11:AG11)&gt;0))),"Please populate all yellow cell(s)",IF(AND(COUNTA(F11:AG11)&gt;0,OR(E11&lt;&gt;"Yes",VLOOKUP(B11,'iCover Sheet'!$B$15:$D$18,3,0)&lt;&gt;"Yes")),"Please do not populate grey cells",""))</f>
        <v/>
      </c>
    </row>
    <row r="12" spans="2:34" x14ac:dyDescent="0.2">
      <c r="B12" s="31" t="s">
        <v>353</v>
      </c>
      <c r="C12" s="32" t="s">
        <v>101</v>
      </c>
      <c r="D12" s="25" t="s">
        <v>48</v>
      </c>
      <c r="E12" s="89"/>
      <c r="F12" s="88"/>
      <c r="G12" s="88"/>
      <c r="H12" s="88"/>
      <c r="I12" s="88"/>
      <c r="J12" s="88"/>
      <c r="K12" s="88"/>
      <c r="L12" s="88"/>
      <c r="M12" s="88"/>
      <c r="N12" s="88"/>
      <c r="O12" s="88"/>
      <c r="P12" s="88"/>
      <c r="Q12" s="88"/>
      <c r="R12" s="88"/>
      <c r="S12" s="88"/>
      <c r="T12" s="88"/>
      <c r="U12" s="88"/>
      <c r="V12" s="88"/>
      <c r="W12" s="88"/>
      <c r="X12" s="88"/>
      <c r="Y12" s="88"/>
      <c r="Z12" s="88"/>
      <c r="AA12" s="88"/>
      <c r="AB12" s="88"/>
      <c r="AC12" s="88"/>
      <c r="AD12" s="88"/>
      <c r="AE12" s="88"/>
      <c r="AF12" s="88"/>
      <c r="AG12" s="88"/>
      <c r="AH12" s="41" t="str">
        <f>IF(AND(VLOOKUP(B12,'iCover Sheet'!$B$15:$D$18,3,0)="Yes",OR(E12="",AND(E12="Yes",COUNTBLANK(F12:AG12)&gt;0))),"Please populate all yellow cell(s)",IF(AND(COUNTA(F12:AG12)&gt;0,OR(E12&lt;&gt;"Yes",VLOOKUP(B12,'iCover Sheet'!$B$15:$D$18,3,0)&lt;&gt;"Yes")),"Please do not populate grey cells",""))</f>
        <v/>
      </c>
    </row>
    <row r="13" spans="2:34" x14ac:dyDescent="0.2">
      <c r="B13" s="31" t="s">
        <v>354</v>
      </c>
      <c r="C13" s="32" t="s">
        <v>101</v>
      </c>
      <c r="D13" s="25" t="s">
        <v>51</v>
      </c>
      <c r="E13" s="89"/>
      <c r="F13" s="88"/>
      <c r="G13" s="88"/>
      <c r="H13" s="88"/>
      <c r="I13" s="88"/>
      <c r="J13" s="88"/>
      <c r="K13" s="88"/>
      <c r="L13" s="88"/>
      <c r="M13" s="88"/>
      <c r="N13" s="88"/>
      <c r="O13" s="88"/>
      <c r="P13" s="88"/>
      <c r="Q13" s="88"/>
      <c r="R13" s="88"/>
      <c r="S13" s="88"/>
      <c r="T13" s="88"/>
      <c r="U13" s="88"/>
      <c r="V13" s="88"/>
      <c r="W13" s="88"/>
      <c r="X13" s="88"/>
      <c r="Y13" s="88"/>
      <c r="Z13" s="88"/>
      <c r="AA13" s="88"/>
      <c r="AB13" s="88"/>
      <c r="AC13" s="88"/>
      <c r="AD13" s="88"/>
      <c r="AE13" s="88"/>
      <c r="AF13" s="88"/>
      <c r="AG13" s="88"/>
      <c r="AH13" s="41" t="str">
        <f>IF(AND(VLOOKUP(B13,'iCover Sheet'!$B$15:$D$18,3,0)="Yes",OR(E13="",AND(E13="Yes",COUNTBLANK(F13:AG13)&gt;0))),"Please populate all yellow cell(s)",IF(AND(COUNTA(F13:AG13)&gt;0,OR(E13&lt;&gt;"Yes",VLOOKUP(B13,'iCover Sheet'!$B$15:$D$18,3,0)&lt;&gt;"Yes")),"Please do not populate grey cells",""))</f>
        <v/>
      </c>
    </row>
    <row r="14" spans="2:34" x14ac:dyDescent="0.2">
      <c r="B14" s="31" t="s">
        <v>354</v>
      </c>
      <c r="C14" s="32" t="s">
        <v>101</v>
      </c>
      <c r="D14" s="25" t="s">
        <v>50</v>
      </c>
      <c r="E14" s="89"/>
      <c r="F14" s="88"/>
      <c r="G14" s="88"/>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41" t="str">
        <f>IF(AND(VLOOKUP(B14,'iCover Sheet'!$B$15:$D$18,3,0)="Yes",OR(E14="",AND(E14="Yes",COUNTBLANK(F14:AG14)&gt;0))),"Please populate all yellow cell(s)",IF(AND(COUNTA(F14:AG14)&gt;0,OR(E14&lt;&gt;"Yes",VLOOKUP(B14,'iCover Sheet'!$B$15:$D$18,3,0)&lt;&gt;"Yes")),"Please do not populate grey cells",""))</f>
        <v/>
      </c>
    </row>
    <row r="15" spans="2:34" x14ac:dyDescent="0.2">
      <c r="B15" s="31" t="s">
        <v>354</v>
      </c>
      <c r="C15" s="32" t="s">
        <v>101</v>
      </c>
      <c r="D15" s="25" t="s">
        <v>49</v>
      </c>
      <c r="E15" s="89"/>
      <c r="F15" s="88"/>
      <c r="G15" s="88"/>
      <c r="H15" s="88"/>
      <c r="I15" s="88"/>
      <c r="J15" s="88"/>
      <c r="K15" s="88"/>
      <c r="L15" s="88"/>
      <c r="M15" s="88"/>
      <c r="N15" s="88"/>
      <c r="O15" s="88"/>
      <c r="P15" s="88"/>
      <c r="Q15" s="88"/>
      <c r="R15" s="88"/>
      <c r="S15" s="88"/>
      <c r="T15" s="88"/>
      <c r="U15" s="88"/>
      <c r="V15" s="88"/>
      <c r="W15" s="88"/>
      <c r="X15" s="88"/>
      <c r="Y15" s="88"/>
      <c r="Z15" s="88"/>
      <c r="AA15" s="88"/>
      <c r="AB15" s="88"/>
      <c r="AC15" s="88"/>
      <c r="AD15" s="88"/>
      <c r="AE15" s="88"/>
      <c r="AF15" s="88"/>
      <c r="AG15" s="88"/>
      <c r="AH15" s="41" t="str">
        <f>IF(AND(VLOOKUP(B15,'iCover Sheet'!$B$15:$D$18,3,0)="Yes",OR(E15="",AND(E15="Yes",COUNTBLANK(F15:AG15)&gt;0))),"Please populate all yellow cell(s)",IF(AND(COUNTA(F15:AG15)&gt;0,OR(E15&lt;&gt;"Yes",VLOOKUP(B15,'iCover Sheet'!$B$15:$D$18,3,0)&lt;&gt;"Yes")),"Please do not populate grey cells",""))</f>
        <v/>
      </c>
    </row>
    <row r="16" spans="2:34" x14ac:dyDescent="0.2">
      <c r="B16" s="31" t="s">
        <v>354</v>
      </c>
      <c r="C16" s="32" t="s">
        <v>101</v>
      </c>
      <c r="D16" s="25" t="s">
        <v>48</v>
      </c>
      <c r="E16" s="89"/>
      <c r="F16" s="88"/>
      <c r="G16" s="88"/>
      <c r="H16" s="88"/>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41" t="str">
        <f>IF(AND(VLOOKUP(B16,'iCover Sheet'!$B$15:$D$18,3,0)="Yes",OR(E16="",AND(E16="Yes",COUNTBLANK(F16:AG16)&gt;0))),"Please populate all yellow cell(s)",IF(AND(COUNTA(F16:AG16)&gt;0,OR(E16&lt;&gt;"Yes",VLOOKUP(B16,'iCover Sheet'!$B$15:$D$18,3,0)&lt;&gt;"Yes")),"Please do not populate grey cells",""))</f>
        <v/>
      </c>
    </row>
  </sheetData>
  <sheetProtection algorithmName="SHA-512" hashValue="W+WMLy0LQz02wB9WqFP3trRZHv9vH430FsDTdXqvMmTEHX5VB6x5RBDQr5Mijg6odWBqWAjgj6/b2VZyE5E2DA==" saltValue="lWGJ65Di2p0qZS4cPVp8mQ==" spinCount="100000" sheet="1" objects="1" scenarios="1"/>
  <conditionalFormatting sqref="F5:AG16">
    <cfRule type="expression" dxfId="5" priority="2">
      <formula>$E5="No"</formula>
    </cfRule>
    <cfRule type="expression" dxfId="4" priority="4">
      <formula>AND($E5="Yes",F5="")</formula>
    </cfRule>
  </conditionalFormatting>
  <conditionalFormatting sqref="E5:E16">
    <cfRule type="expression" dxfId="3" priority="25">
      <formula>E5=""</formula>
    </cfRule>
  </conditionalFormatting>
  <dataValidations count="2">
    <dataValidation type="list" allowBlank="1" showInputMessage="1" showErrorMessage="1" sqref="E5:E16" xr:uid="{9B7E94E1-898B-4DA2-A0E7-FDB97F7694AC}">
      <formula1>YesNo</formula1>
    </dataValidation>
    <dataValidation type="custom" allowBlank="1" showInputMessage="1" showErrorMessage="1" errorTitle="Input Error" error="Value input must be greater than zero and to no more than two decimal places." sqref="F5:AG16" xr:uid="{662467B4-16D6-437D-86BC-F458A2DACE56}">
      <formula1>AND(ISNUMBER(F5),F5&gt;0,OR(IF(ISERROR(FIND(".",F5)),LEN(F5)&gt;0,LEN(MID(F5,FIND(".",F5)+1,25))&lt;5)))</formula1>
    </dataValidation>
  </dataValidations>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3" id="{E2574DC7-A936-4955-9D82-E7C885AAB2B3}">
            <xm:f>VLOOKUP($B5,'iCover Sheet'!$B$15:$D$18,3,0)&lt;&gt;"Yes"</xm:f>
            <x14:dxf>
              <fill>
                <patternFill>
                  <bgColor theme="0" tint="-0.24994659260841701"/>
                </patternFill>
              </fill>
            </x14:dxf>
          </x14:cfRule>
          <xm:sqref>B5:AG16</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FEF29-FEEA-4AE8-9315-155AE53024DB}">
  <sheetPr codeName="Sheet9">
    <tabColor rgb="FFC00000"/>
  </sheetPr>
  <dimension ref="B2:L114"/>
  <sheetViews>
    <sheetView workbookViewId="0">
      <selection activeCell="L5" sqref="L5:L114"/>
    </sheetView>
  </sheetViews>
  <sheetFormatPr defaultColWidth="9.33203125" defaultRowHeight="11.25" x14ac:dyDescent="0.2"/>
  <cols>
    <col min="1" max="1" width="3.83203125" style="6" customWidth="1"/>
    <col min="2" max="2" width="9.33203125" style="6" customWidth="1"/>
    <col min="3" max="3" width="9.6640625" style="6" bestFit="1" customWidth="1"/>
    <col min="4" max="4" width="59.1640625" style="6" bestFit="1" customWidth="1"/>
    <col min="5" max="5" width="9" style="6" bestFit="1" customWidth="1"/>
    <col min="6" max="6" width="100" style="6" bestFit="1" customWidth="1"/>
    <col min="7" max="7" width="18.6640625" style="6" bestFit="1" customWidth="1"/>
    <col min="8" max="8" width="15.83203125" style="6" bestFit="1" customWidth="1"/>
    <col min="9" max="9" width="14.33203125" style="6" bestFit="1" customWidth="1"/>
    <col min="10" max="10" width="8.6640625" style="6" bestFit="1" customWidth="1"/>
    <col min="11" max="11" width="13.33203125" style="6" customWidth="1"/>
    <col min="12" max="12" width="13.6640625" style="6" bestFit="1" customWidth="1"/>
    <col min="13" max="16384" width="9.33203125" style="6"/>
  </cols>
  <sheetData>
    <row r="2" spans="2:12" x14ac:dyDescent="0.2">
      <c r="B2" s="9" t="s">
        <v>31</v>
      </c>
    </row>
    <row r="4" spans="2:12" ht="22.5" x14ac:dyDescent="0.2">
      <c r="B4" s="4" t="s">
        <v>475</v>
      </c>
      <c r="C4" s="4" t="s">
        <v>2</v>
      </c>
      <c r="D4" s="4" t="s">
        <v>0</v>
      </c>
      <c r="E4" s="4" t="s">
        <v>346</v>
      </c>
      <c r="F4" s="4" t="s">
        <v>98</v>
      </c>
      <c r="G4" s="4" t="s">
        <v>97</v>
      </c>
      <c r="H4" s="4" t="s">
        <v>349</v>
      </c>
      <c r="I4" s="4" t="s">
        <v>345</v>
      </c>
      <c r="J4" s="4" t="s">
        <v>3</v>
      </c>
      <c r="K4" s="4" t="s">
        <v>501</v>
      </c>
      <c r="L4" s="4" t="s">
        <v>47</v>
      </c>
    </row>
    <row r="5" spans="2:12" x14ac:dyDescent="0.2">
      <c r="B5" s="11" t="str">
        <f>T(VLOOKUP(C5,'iCover Sheet'!$B$15:$D$18,3,0))</f>
        <v/>
      </c>
      <c r="C5" s="58" t="s">
        <v>352</v>
      </c>
      <c r="D5" s="59" t="s">
        <v>474</v>
      </c>
      <c r="E5" s="58" t="str">
        <f>'iLaundry Rates 1A'!B7</f>
        <v>M1a</v>
      </c>
      <c r="F5" s="59" t="str">
        <f>'iLaundry Rates 1A'!D7</f>
        <v>Bedding</v>
      </c>
      <c r="G5" s="59" t="str">
        <f>'iLaundry Rates 1A'!C7</f>
        <v>Blanket Standard</v>
      </c>
      <c r="H5" s="59" t="str">
        <f>'iLaundry Rates 1A'!E7</f>
        <v>Core</v>
      </c>
      <c r="I5" s="59" t="str">
        <f>'iLaundry Rates 1A'!F7</f>
        <v>bulked wrapped</v>
      </c>
      <c r="J5" s="59" t="str">
        <f>'iLaundry Rates 1A'!G7</f>
        <v>per piece</v>
      </c>
      <c r="K5" s="60" t="str">
        <f>'iLaundry Rates 1A'!P7</f>
        <v/>
      </c>
      <c r="L5" s="71">
        <f>'iLaundry Rates 1A'!J7</f>
        <v>5.5599999999999997E-2</v>
      </c>
    </row>
    <row r="6" spans="2:12" x14ac:dyDescent="0.2">
      <c r="B6" s="11" t="str">
        <f>T(VLOOKUP(C6,'iCover Sheet'!$B$15:$D$18,3,0))</f>
        <v/>
      </c>
      <c r="C6" s="58" t="s">
        <v>352</v>
      </c>
      <c r="D6" s="59" t="s">
        <v>474</v>
      </c>
      <c r="E6" s="58" t="str">
        <f>'iLaundry Rates 1A'!B8</f>
        <v>M2a</v>
      </c>
      <c r="F6" s="59" t="str">
        <f>'iLaundry Rates 1A'!D8</f>
        <v>Bedding</v>
      </c>
      <c r="G6" s="59" t="str">
        <f>'iLaundry Rates 1A'!C8</f>
        <v>Flat Sheet - Bed</v>
      </c>
      <c r="H6" s="59" t="str">
        <f>'iLaundry Rates 1A'!E8</f>
        <v>Core</v>
      </c>
      <c r="I6" s="59" t="str">
        <f>'iLaundry Rates 1A'!F8</f>
        <v>bulked wrapped</v>
      </c>
      <c r="J6" s="59" t="str">
        <f>'iLaundry Rates 1A'!G8</f>
        <v>per piece</v>
      </c>
      <c r="K6" s="60" t="str">
        <f>'iLaundry Rates 1A'!P8</f>
        <v/>
      </c>
      <c r="L6" s="71">
        <f>'iLaundry Rates 1A'!J8</f>
        <v>5.5599999999999997E-2</v>
      </c>
    </row>
    <row r="7" spans="2:12" x14ac:dyDescent="0.2">
      <c r="B7" s="11" t="str">
        <f>T(VLOOKUP(C7,'iCover Sheet'!$B$15:$D$18,3,0))</f>
        <v/>
      </c>
      <c r="C7" s="58" t="s">
        <v>352</v>
      </c>
      <c r="D7" s="59" t="s">
        <v>474</v>
      </c>
      <c r="E7" s="58" t="str">
        <f>'iLaundry Rates 1A'!B9</f>
        <v>M3a</v>
      </c>
      <c r="F7" s="59" t="str">
        <f>'iLaundry Rates 1A'!D9</f>
        <v>Bedding</v>
      </c>
      <c r="G7" s="59" t="str">
        <f>'iLaundry Rates 1A'!C9</f>
        <v>Pillow Cases</v>
      </c>
      <c r="H7" s="59" t="str">
        <f>'iLaundry Rates 1A'!E9</f>
        <v>Core</v>
      </c>
      <c r="I7" s="59" t="str">
        <f>'iLaundry Rates 1A'!F9</f>
        <v>bulked wrapped</v>
      </c>
      <c r="J7" s="59" t="str">
        <f>'iLaundry Rates 1A'!G9</f>
        <v>per piece</v>
      </c>
      <c r="K7" s="60" t="str">
        <f>'iLaundry Rates 1A'!P9</f>
        <v/>
      </c>
      <c r="L7" s="71">
        <f>'iLaundry Rates 1A'!J9</f>
        <v>5.5599999999999997E-2</v>
      </c>
    </row>
    <row r="8" spans="2:12" x14ac:dyDescent="0.2">
      <c r="B8" s="11" t="str">
        <f>T(VLOOKUP(C8,'iCover Sheet'!$B$15:$D$18,3,0))</f>
        <v/>
      </c>
      <c r="C8" s="58" t="s">
        <v>352</v>
      </c>
      <c r="D8" s="59" t="s">
        <v>474</v>
      </c>
      <c r="E8" s="58" t="str">
        <f>'iLaundry Rates 1A'!B10</f>
        <v>M4a</v>
      </c>
      <c r="F8" s="59" t="str">
        <f>'iLaundry Rates 1A'!D10</f>
        <v>Towels</v>
      </c>
      <c r="G8" s="59" t="str">
        <f>'iLaundry Rates 1A'!C10</f>
        <v>Bath Towel</v>
      </c>
      <c r="H8" s="59" t="str">
        <f>'iLaundry Rates 1A'!E10</f>
        <v>Core</v>
      </c>
      <c r="I8" s="59" t="str">
        <f>'iLaundry Rates 1A'!F10</f>
        <v>bulked wrapped</v>
      </c>
      <c r="J8" s="59" t="str">
        <f>'iLaundry Rates 1A'!G10</f>
        <v>per piece</v>
      </c>
      <c r="K8" s="60" t="str">
        <f>'iLaundry Rates 1A'!P10</f>
        <v/>
      </c>
      <c r="L8" s="71">
        <f>'iLaundry Rates 1A'!J10</f>
        <v>5.5599999999999997E-2</v>
      </c>
    </row>
    <row r="9" spans="2:12" x14ac:dyDescent="0.2">
      <c r="B9" s="11" t="str">
        <f>T(VLOOKUP(C9,'iCover Sheet'!$B$15:$D$18,3,0))</f>
        <v/>
      </c>
      <c r="C9" s="58" t="s">
        <v>352</v>
      </c>
      <c r="D9" s="59" t="s">
        <v>474</v>
      </c>
      <c r="E9" s="61" t="str">
        <f>'iLaundry Rates 1A'!B11</f>
        <v>M5a</v>
      </c>
      <c r="F9" s="62" t="str">
        <f>'iLaundry Rates 1A'!D11</f>
        <v>Bedding</v>
      </c>
      <c r="G9" s="59" t="str">
        <f>'iLaundry Rates 1A'!C11</f>
        <v>Blanket Large</v>
      </c>
      <c r="H9" s="59" t="str">
        <f>'iLaundry Rates 1A'!E11</f>
        <v>Core</v>
      </c>
      <c r="I9" s="59" t="str">
        <f>'iLaundry Rates 1A'!F11</f>
        <v>bulked wrapped</v>
      </c>
      <c r="J9" s="59" t="str">
        <f>'iLaundry Rates 1A'!G11</f>
        <v>per piece</v>
      </c>
      <c r="K9" s="60" t="str">
        <f>'iLaundry Rates 1A'!P11</f>
        <v/>
      </c>
      <c r="L9" s="71">
        <f>'iLaundry Rates 1A'!J11</f>
        <v>5.5599999999999997E-2</v>
      </c>
    </row>
    <row r="10" spans="2:12" x14ac:dyDescent="0.2">
      <c r="B10" s="11" t="str">
        <f>T(VLOOKUP(C10,'iCover Sheet'!$B$15:$D$18,3,0))</f>
        <v/>
      </c>
      <c r="C10" s="58" t="s">
        <v>352</v>
      </c>
      <c r="D10" s="59" t="s">
        <v>474</v>
      </c>
      <c r="E10" s="61" t="str">
        <f>'iLaundry Rates 1A'!B12</f>
        <v>M6a</v>
      </c>
      <c r="F10" s="62" t="str">
        <f>'iLaundry Rates 1A'!D12</f>
        <v>Gowns</v>
      </c>
      <c r="G10" s="59" t="str">
        <f>'iLaundry Rates 1A'!C12</f>
        <v>Patient Gown</v>
      </c>
      <c r="H10" s="59" t="str">
        <f>'iLaundry Rates 1A'!E12</f>
        <v>Core</v>
      </c>
      <c r="I10" s="59" t="str">
        <f>'iLaundry Rates 1A'!F12</f>
        <v>bulked wrapped</v>
      </c>
      <c r="J10" s="59" t="str">
        <f>'iLaundry Rates 1A'!G12</f>
        <v>per piece</v>
      </c>
      <c r="K10" s="60" t="str">
        <f>'iLaundry Rates 1A'!P12</f>
        <v/>
      </c>
      <c r="L10" s="71">
        <f>'iLaundry Rates 1A'!J12</f>
        <v>5.5599999999999997E-2</v>
      </c>
    </row>
    <row r="11" spans="2:12" x14ac:dyDescent="0.2">
      <c r="B11" s="11" t="str">
        <f>T(VLOOKUP(C11,'iCover Sheet'!$B$15:$D$18,3,0))</f>
        <v/>
      </c>
      <c r="C11" s="58" t="s">
        <v>352</v>
      </c>
      <c r="D11" s="59" t="s">
        <v>474</v>
      </c>
      <c r="E11" s="58" t="str">
        <f>'iLaundry Rates 1A'!B13</f>
        <v>M7a</v>
      </c>
      <c r="F11" s="59" t="str">
        <f>'iLaundry Rates 1A'!D13</f>
        <v>Bags</v>
      </c>
      <c r="G11" s="59" t="str">
        <f>'iLaundry Rates 1A'!C13</f>
        <v>Plastic Bags</v>
      </c>
      <c r="H11" s="59" t="str">
        <f>'iLaundry Rates 1A'!E13</f>
        <v>Core</v>
      </c>
      <c r="I11" s="59" t="str">
        <f>'iLaundry Rates 1A'!F13</f>
        <v>bulked wrapped</v>
      </c>
      <c r="J11" s="59" t="str">
        <f>'iLaundry Rates 1A'!G13</f>
        <v>per piece</v>
      </c>
      <c r="K11" s="60" t="str">
        <f>'iLaundry Rates 1A'!P13</f>
        <v/>
      </c>
      <c r="L11" s="71">
        <f>'iLaundry Rates 1A'!J13</f>
        <v>5.5599999999999997E-2</v>
      </c>
    </row>
    <row r="12" spans="2:12" x14ac:dyDescent="0.2">
      <c r="B12" s="11" t="str">
        <f>T(VLOOKUP(C12,'iCover Sheet'!$B$15:$D$18,3,0))</f>
        <v/>
      </c>
      <c r="C12" s="58" t="s">
        <v>352</v>
      </c>
      <c r="D12" s="59" t="s">
        <v>474</v>
      </c>
      <c r="E12" s="58" t="str">
        <f>'iLaundry Rates 1A'!B14</f>
        <v>M8a</v>
      </c>
      <c r="F12" s="59" t="str">
        <f>'iLaundry Rates 1A'!D14</f>
        <v>Theatre Wear</v>
      </c>
      <c r="G12" s="59" t="str">
        <f>'iLaundry Rates 1A'!C14</f>
        <v>Scrubs top</v>
      </c>
      <c r="H12" s="59" t="str">
        <f>'iLaundry Rates 1A'!E14</f>
        <v>Core</v>
      </c>
      <c r="I12" s="59" t="str">
        <f>'iLaundry Rates 1A'!F14</f>
        <v>bulked wrapped</v>
      </c>
      <c r="J12" s="59" t="str">
        <f>'iLaundry Rates 1A'!G14</f>
        <v>per piece</v>
      </c>
      <c r="K12" s="60" t="str">
        <f>'iLaundry Rates 1A'!P14</f>
        <v/>
      </c>
      <c r="L12" s="71">
        <f>'iLaundry Rates 1A'!J14</f>
        <v>5.5599999999999997E-2</v>
      </c>
    </row>
    <row r="13" spans="2:12" x14ac:dyDescent="0.2">
      <c r="B13" s="11" t="str">
        <f>T(VLOOKUP(C13,'iCover Sheet'!$B$15:$D$18,3,0))</f>
        <v/>
      </c>
      <c r="C13" s="58" t="s">
        <v>352</v>
      </c>
      <c r="D13" s="59" t="s">
        <v>474</v>
      </c>
      <c r="E13" s="58" t="str">
        <f>'iLaundry Rates 1A'!B15</f>
        <v>M9a</v>
      </c>
      <c r="F13" s="59" t="str">
        <f>'iLaundry Rates 1A'!D15</f>
        <v>Theatre Wear</v>
      </c>
      <c r="G13" s="59" t="str">
        <f>'iLaundry Rates 1A'!C15</f>
        <v>Scrubs Trousers</v>
      </c>
      <c r="H13" s="59" t="str">
        <f>'iLaundry Rates 1A'!E15</f>
        <v>Core</v>
      </c>
      <c r="I13" s="59" t="str">
        <f>'iLaundry Rates 1A'!F15</f>
        <v>bulked wrapped</v>
      </c>
      <c r="J13" s="59" t="str">
        <f>'iLaundry Rates 1A'!G15</f>
        <v>per piece</v>
      </c>
      <c r="K13" s="60" t="str">
        <f>'iLaundry Rates 1A'!P15</f>
        <v/>
      </c>
      <c r="L13" s="71">
        <f>'iLaundry Rates 1A'!J15</f>
        <v>5.5599999999999997E-2</v>
      </c>
    </row>
    <row r="14" spans="2:12" x14ac:dyDescent="0.2">
      <c r="B14" s="11" t="str">
        <f>T(VLOOKUP(C14,'iCover Sheet'!$B$15:$D$18,3,0))</f>
        <v/>
      </c>
      <c r="C14" s="58" t="s">
        <v>352</v>
      </c>
      <c r="D14" s="59" t="s">
        <v>474</v>
      </c>
      <c r="E14" s="58" t="str">
        <f>'iLaundry Rates 1A'!B16</f>
        <v>M10a</v>
      </c>
      <c r="F14" s="59" t="str">
        <f>'iLaundry Rates 1A'!D16</f>
        <v>Clothing</v>
      </c>
      <c r="G14" s="59" t="str">
        <f>'iLaundry Rates 1A'!C16</f>
        <v>Nightdress</v>
      </c>
      <c r="H14" s="59" t="str">
        <f>'iLaundry Rates 1A'!E16</f>
        <v>Core</v>
      </c>
      <c r="I14" s="59" t="str">
        <f>'iLaundry Rates 1A'!F16</f>
        <v>bulked wrapped</v>
      </c>
      <c r="J14" s="59" t="str">
        <f>'iLaundry Rates 1A'!G16</f>
        <v>per piece</v>
      </c>
      <c r="K14" s="60" t="str">
        <f>'iLaundry Rates 1A'!P16</f>
        <v/>
      </c>
      <c r="L14" s="71">
        <f>'iLaundry Rates 1A'!J16</f>
        <v>5.5599999999999997E-2</v>
      </c>
    </row>
    <row r="15" spans="2:12" x14ac:dyDescent="0.2">
      <c r="B15" s="11" t="str">
        <f>T(VLOOKUP(C15,'iCover Sheet'!$B$15:$D$18,3,0))</f>
        <v/>
      </c>
      <c r="C15" s="58" t="s">
        <v>352</v>
      </c>
      <c r="D15" s="59" t="s">
        <v>474</v>
      </c>
      <c r="E15" s="58" t="str">
        <f>'iLaundry Rates 1A'!B17</f>
        <v>M11a</v>
      </c>
      <c r="F15" s="59" t="str">
        <f>'iLaundry Rates 1A'!D17</f>
        <v>Clothing</v>
      </c>
      <c r="G15" s="59" t="str">
        <f>'iLaundry Rates 1A'!C17</f>
        <v>Adult PJ Trousers</v>
      </c>
      <c r="H15" s="59" t="str">
        <f>'iLaundry Rates 1A'!E17</f>
        <v>Core</v>
      </c>
      <c r="I15" s="59" t="str">
        <f>'iLaundry Rates 1A'!F17</f>
        <v>bulked wrapped</v>
      </c>
      <c r="J15" s="59" t="str">
        <f>'iLaundry Rates 1A'!G17</f>
        <v>per piece</v>
      </c>
      <c r="K15" s="60" t="str">
        <f>'iLaundry Rates 1A'!P17</f>
        <v/>
      </c>
      <c r="L15" s="71">
        <f>'iLaundry Rates 1A'!J17</f>
        <v>5.5500000000000001E-2</v>
      </c>
    </row>
    <row r="16" spans="2:12" x14ac:dyDescent="0.2">
      <c r="B16" s="11" t="str">
        <f>T(VLOOKUP(C16,'iCover Sheet'!$B$15:$D$18,3,0))</f>
        <v/>
      </c>
      <c r="C16" s="58" t="s">
        <v>352</v>
      </c>
      <c r="D16" s="59" t="s">
        <v>474</v>
      </c>
      <c r="E16" s="61" t="str">
        <f>'iLaundry Rates 1A'!B18</f>
        <v>M12a</v>
      </c>
      <c r="F16" s="59" t="str">
        <f>'iLaundry Rates 1A'!D18</f>
        <v>Clothing</v>
      </c>
      <c r="G16" s="59" t="str">
        <f>'iLaundry Rates 1A'!C18</f>
        <v>Adult PJ Jacket</v>
      </c>
      <c r="H16" s="59" t="str">
        <f>'iLaundry Rates 1A'!E18</f>
        <v>Core</v>
      </c>
      <c r="I16" s="59" t="str">
        <f>'iLaundry Rates 1A'!F18</f>
        <v>bulked wrapped</v>
      </c>
      <c r="J16" s="59" t="str">
        <f>'iLaundry Rates 1A'!G18</f>
        <v>per piece</v>
      </c>
      <c r="K16" s="60" t="str">
        <f>'iLaundry Rates 1A'!P18</f>
        <v/>
      </c>
      <c r="L16" s="71">
        <f>'iLaundry Rates 1A'!J18</f>
        <v>5.5500000000000001E-2</v>
      </c>
    </row>
    <row r="17" spans="2:12" x14ac:dyDescent="0.2">
      <c r="B17" s="11" t="str">
        <f>T(VLOOKUP(C17,'iCover Sheet'!$B$15:$D$18,3,0))</f>
        <v/>
      </c>
      <c r="C17" s="58" t="s">
        <v>352</v>
      </c>
      <c r="D17" s="59" t="s">
        <v>474</v>
      </c>
      <c r="E17" s="61" t="str">
        <f>'iLaundry Rates 1A'!B19</f>
        <v>M13a</v>
      </c>
      <c r="F17" s="59" t="str">
        <f>'iLaundry Rates 1A'!D19</f>
        <v>Bedding</v>
      </c>
      <c r="G17" s="59" t="str">
        <f>'iLaundry Rates 1A'!C19</f>
        <v>Draw Sheet</v>
      </c>
      <c r="H17" s="59" t="str">
        <f>'iLaundry Rates 1A'!E19</f>
        <v>Core</v>
      </c>
      <c r="I17" s="59" t="str">
        <f>'iLaundry Rates 1A'!F19</f>
        <v>bulked wrapped</v>
      </c>
      <c r="J17" s="59" t="str">
        <f>'iLaundry Rates 1A'!G19</f>
        <v>per piece</v>
      </c>
      <c r="K17" s="60" t="str">
        <f>'iLaundry Rates 1A'!P19</f>
        <v/>
      </c>
      <c r="L17" s="71">
        <f>'iLaundry Rates 1A'!J19</f>
        <v>5.5500000000000001E-2</v>
      </c>
    </row>
    <row r="18" spans="2:12" x14ac:dyDescent="0.2">
      <c r="B18" s="11" t="str">
        <f>T(VLOOKUP(C18,'iCover Sheet'!$B$15:$D$18,3,0))</f>
        <v/>
      </c>
      <c r="C18" s="58" t="s">
        <v>352</v>
      </c>
      <c r="D18" s="59" t="s">
        <v>474</v>
      </c>
      <c r="E18" s="61" t="str">
        <f>'iLaundry Rates 1A'!B20</f>
        <v>M14a</v>
      </c>
      <c r="F18" s="59" t="str">
        <f>'iLaundry Rates 1A'!D20</f>
        <v>Gowns</v>
      </c>
      <c r="G18" s="59" t="str">
        <f>'iLaundry Rates 1A'!C20</f>
        <v>Operation - adult</v>
      </c>
      <c r="H18" s="59" t="str">
        <f>'iLaundry Rates 1A'!E20</f>
        <v>Core</v>
      </c>
      <c r="I18" s="59" t="str">
        <f>'iLaundry Rates 1A'!F20</f>
        <v>bulked wrapped</v>
      </c>
      <c r="J18" s="59" t="str">
        <f>'iLaundry Rates 1A'!G20</f>
        <v>per piece</v>
      </c>
      <c r="K18" s="60" t="str">
        <f>'iLaundry Rates 1A'!P20</f>
        <v/>
      </c>
      <c r="L18" s="71">
        <f>'iLaundry Rates 1A'!J20</f>
        <v>5.5500000000000001E-2</v>
      </c>
    </row>
    <row r="19" spans="2:12" x14ac:dyDescent="0.2">
      <c r="B19" s="11" t="str">
        <f>T(VLOOKUP(C19,'iCover Sheet'!$B$15:$D$18,3,0))</f>
        <v/>
      </c>
      <c r="C19" s="58" t="s">
        <v>352</v>
      </c>
      <c r="D19" s="63" t="s">
        <v>474</v>
      </c>
      <c r="E19" s="11" t="str">
        <f>'iLaundry Rates 1A'!B21</f>
        <v>M15a</v>
      </c>
      <c r="F19" s="13" t="str">
        <f>'iLaundry Rates 1A'!D21</f>
        <v>Bedding</v>
      </c>
      <c r="G19" s="59" t="str">
        <f>'iLaundry Rates 1A'!C21</f>
        <v>Cot Cuddly</v>
      </c>
      <c r="H19" s="59" t="str">
        <f>'iLaundry Rates 1A'!E21</f>
        <v>Core</v>
      </c>
      <c r="I19" s="59" t="str">
        <f>'iLaundry Rates 1A'!F21</f>
        <v>bulked wrapped</v>
      </c>
      <c r="J19" s="12" t="str">
        <f>'iLaundry Rates 1A'!G21</f>
        <v>per piece</v>
      </c>
      <c r="K19" s="60" t="str">
        <f>'iLaundry Rates 1A'!P21</f>
        <v/>
      </c>
      <c r="L19" s="71">
        <f>'iLaundry Rates 1A'!J21</f>
        <v>5.5500000000000001E-2</v>
      </c>
    </row>
    <row r="20" spans="2:12" x14ac:dyDescent="0.2">
      <c r="B20" s="11" t="str">
        <f>T(VLOOKUP(C20,'iCover Sheet'!$B$15:$D$18,3,0))</f>
        <v/>
      </c>
      <c r="C20" s="58" t="s">
        <v>352</v>
      </c>
      <c r="D20" s="63" t="s">
        <v>474</v>
      </c>
      <c r="E20" s="11" t="str">
        <f>'iLaundry Rates 1A'!B22</f>
        <v>M16a</v>
      </c>
      <c r="F20" s="13" t="str">
        <f>'iLaundry Rates 1A'!D22</f>
        <v>Bedding</v>
      </c>
      <c r="G20" s="59" t="str">
        <f>'iLaundry Rates 1A'!C22</f>
        <v>Cellular White Blanket</v>
      </c>
      <c r="H20" s="59" t="str">
        <f>'iLaundry Rates 1A'!E22</f>
        <v>Core</v>
      </c>
      <c r="I20" s="59" t="str">
        <f>'iLaundry Rates 1A'!F22</f>
        <v>bulked wrapped</v>
      </c>
      <c r="J20" s="12" t="str">
        <f>'iLaundry Rates 1A'!G22</f>
        <v>per piece</v>
      </c>
      <c r="K20" s="60" t="str">
        <f>'iLaundry Rates 1A'!P22</f>
        <v/>
      </c>
      <c r="L20" s="71">
        <f>'iLaundry Rates 1A'!J22</f>
        <v>5.5500000000000001E-2</v>
      </c>
    </row>
    <row r="21" spans="2:12" x14ac:dyDescent="0.2">
      <c r="B21" s="11" t="str">
        <f>T(VLOOKUP(C21,'iCover Sheet'!$B$15:$D$18,3,0))</f>
        <v/>
      </c>
      <c r="C21" s="58" t="s">
        <v>352</v>
      </c>
      <c r="D21" s="63" t="s">
        <v>474</v>
      </c>
      <c r="E21" s="11" t="str">
        <f>'iLaundry Rates 1A'!B23</f>
        <v>M15b</v>
      </c>
      <c r="F21" s="13" t="str">
        <f>'iLaundry Rates 1A'!D23</f>
        <v>Towels</v>
      </c>
      <c r="G21" s="59" t="str">
        <f>'iLaundry Rates 1A'!C23</f>
        <v>Hand</v>
      </c>
      <c r="H21" s="59" t="str">
        <f>'iLaundry Rates 1A'!E23</f>
        <v>Core</v>
      </c>
      <c r="I21" s="59" t="str">
        <f>'iLaundry Rates 1A'!F23</f>
        <v>bulked wrapped</v>
      </c>
      <c r="J21" s="12" t="str">
        <f>'iLaundry Rates 1A'!G23</f>
        <v>per piece</v>
      </c>
      <c r="K21" s="60" t="str">
        <f>'iLaundry Rates 1A'!P23</f>
        <v/>
      </c>
      <c r="L21" s="71">
        <f>'iLaundry Rates 1A'!J23</f>
        <v>5.5500000000000001E-2</v>
      </c>
    </row>
    <row r="22" spans="2:12" x14ac:dyDescent="0.2">
      <c r="B22" s="11" t="str">
        <f>T(VLOOKUP(C22,'iCover Sheet'!$B$15:$D$18,3,0))</f>
        <v/>
      </c>
      <c r="C22" s="58" t="s">
        <v>352</v>
      </c>
      <c r="D22" s="63" t="s">
        <v>474</v>
      </c>
      <c r="E22" s="11" t="str">
        <f>'iLaundry Rates 1A'!B24</f>
        <v>M16b</v>
      </c>
      <c r="F22" s="13" t="str">
        <f>'iLaundry Rates 1A'!D24</f>
        <v>Towels</v>
      </c>
      <c r="G22" s="59" t="str">
        <f>'iLaundry Rates 1A'!C24</f>
        <v>Bath Sheet</v>
      </c>
      <c r="H22" s="59" t="str">
        <f>'iLaundry Rates 1A'!E24</f>
        <v>Core</v>
      </c>
      <c r="I22" s="59" t="str">
        <f>'iLaundry Rates 1A'!F24</f>
        <v>bulked wrapped</v>
      </c>
      <c r="J22" s="12" t="str">
        <f>'iLaundry Rates 1A'!G24</f>
        <v>per piece</v>
      </c>
      <c r="K22" s="60" t="str">
        <f>'iLaundry Rates 1A'!P24</f>
        <v/>
      </c>
      <c r="L22" s="71">
        <f>'iLaundry Rates 1A'!J24</f>
        <v>5.5500000000000001E-2</v>
      </c>
    </row>
    <row r="23" spans="2:12" x14ac:dyDescent="0.2">
      <c r="B23" s="11" t="str">
        <f>T(VLOOKUP(C23,'iCover Sheet'!$B$15:$D$18,3,0))</f>
        <v/>
      </c>
      <c r="C23" s="58" t="s">
        <v>353</v>
      </c>
      <c r="D23" s="13" t="s">
        <v>368</v>
      </c>
      <c r="E23" s="11" t="str">
        <f>'iLaundry Rates 1B'!B6</f>
        <v>TP1</v>
      </c>
      <c r="F23" s="12" t="str">
        <f>'iLaundry Rates 1B'!C6</f>
        <v>Extremity Drape (Impervious) With Fenestrated Insert</v>
      </c>
      <c r="G23" s="12" t="str">
        <f>'iLaundry Rates 1B'!D6</f>
        <v>Drape</v>
      </c>
      <c r="H23" s="12" t="str">
        <f>'iLaundry Rates 1B'!E6</f>
        <v>Core</v>
      </c>
      <c r="I23" s="12" t="str">
        <f>'iLaundry Rates 1B'!F6</f>
        <v>bulked wrapped</v>
      </c>
      <c r="J23" s="12" t="str">
        <f>'iLaundry Rates 1B'!G6</f>
        <v>per piece</v>
      </c>
      <c r="K23" s="60" t="str">
        <f>'iLaundry Rates 1B'!N6</f>
        <v/>
      </c>
      <c r="L23" s="64">
        <f>'iLaundry Rates 1B'!I6</f>
        <v>3.4500000000000003E-2</v>
      </c>
    </row>
    <row r="24" spans="2:12" x14ac:dyDescent="0.2">
      <c r="B24" s="11" t="str">
        <f>T(VLOOKUP(C24,'iCover Sheet'!$B$15:$D$18,3,0))</f>
        <v/>
      </c>
      <c r="C24" s="58" t="s">
        <v>353</v>
      </c>
      <c r="D24" s="13" t="s">
        <v>368</v>
      </c>
      <c r="E24" s="11" t="str">
        <f>'iLaundry Rates 1B'!B7</f>
        <v>TP2</v>
      </c>
      <c r="F24" s="12" t="str">
        <f>'iLaundry Rates 1B'!C7</f>
        <v>Extremity Pack (Impervious) With Fenestrated Insert</v>
      </c>
      <c r="G24" s="12" t="str">
        <f>'iLaundry Rates 1B'!D7</f>
        <v>Drape</v>
      </c>
      <c r="H24" s="12" t="str">
        <f>'iLaundry Rates 1B'!E7</f>
        <v>Core</v>
      </c>
      <c r="I24" s="12" t="str">
        <f>'iLaundry Rates 1B'!F7</f>
        <v>bulked wrapped</v>
      </c>
      <c r="J24" s="12" t="str">
        <f>'iLaundry Rates 1B'!G7</f>
        <v>per piece</v>
      </c>
      <c r="K24" s="60" t="str">
        <f>'iLaundry Rates 1B'!N7</f>
        <v/>
      </c>
      <c r="L24" s="64">
        <f>'iLaundry Rates 1B'!I7</f>
        <v>3.4500000000000003E-2</v>
      </c>
    </row>
    <row r="25" spans="2:12" x14ac:dyDescent="0.2">
      <c r="B25" s="11" t="str">
        <f>T(VLOOKUP(C25,'iCover Sheet'!$B$15:$D$18,3,0))</f>
        <v/>
      </c>
      <c r="C25" s="58" t="s">
        <v>353</v>
      </c>
      <c r="D25" s="13" t="s">
        <v>368</v>
      </c>
      <c r="E25" s="11" t="str">
        <f>'iLaundry Rates 1B'!B8</f>
        <v>TP3</v>
      </c>
      <c r="F25" s="12" t="str">
        <f>'iLaundry Rates 1B'!C8</f>
        <v>Fenestrated Drape 112 X 112 With 10cm Fenestration</v>
      </c>
      <c r="G25" s="12" t="str">
        <f>'iLaundry Rates 1B'!D8</f>
        <v>Drape</v>
      </c>
      <c r="H25" s="12" t="str">
        <f>'iLaundry Rates 1B'!E8</f>
        <v>Core</v>
      </c>
      <c r="I25" s="12" t="str">
        <f>'iLaundry Rates 1B'!F8</f>
        <v>bulked wrapped</v>
      </c>
      <c r="J25" s="12" t="str">
        <f>'iLaundry Rates 1B'!G8</f>
        <v>per piece</v>
      </c>
      <c r="K25" s="60" t="str">
        <f>'iLaundry Rates 1B'!N8</f>
        <v/>
      </c>
      <c r="L25" s="64">
        <f>'iLaundry Rates 1B'!I8</f>
        <v>3.4500000000000003E-2</v>
      </c>
    </row>
    <row r="26" spans="2:12" x14ac:dyDescent="0.2">
      <c r="B26" s="11" t="str">
        <f>T(VLOOKUP(C26,'iCover Sheet'!$B$15:$D$18,3,0))</f>
        <v/>
      </c>
      <c r="C26" s="61" t="s">
        <v>353</v>
      </c>
      <c r="D26" s="13" t="s">
        <v>368</v>
      </c>
      <c r="E26" s="11" t="str">
        <f>'iLaundry Rates 1B'!B9</f>
        <v>TP4</v>
      </c>
      <c r="F26" s="12" t="str">
        <f>'iLaundry Rates 1B'!C9</f>
        <v>Impervious Split Sheet 225 X 300 With 50 X 7.5 Split</v>
      </c>
      <c r="G26" s="12" t="str">
        <f>'iLaundry Rates 1B'!D9</f>
        <v>Drape</v>
      </c>
      <c r="H26" s="12" t="str">
        <f>'iLaundry Rates 1B'!E9</f>
        <v>Core</v>
      </c>
      <c r="I26" s="12" t="str">
        <f>'iLaundry Rates 1B'!F9</f>
        <v>bulked wrapped</v>
      </c>
      <c r="J26" s="12" t="str">
        <f>'iLaundry Rates 1B'!G9</f>
        <v>per piece</v>
      </c>
      <c r="K26" s="60" t="str">
        <f>'iLaundry Rates 1B'!N9</f>
        <v/>
      </c>
      <c r="L26" s="64">
        <f>'iLaundry Rates 1B'!I9</f>
        <v>3.4500000000000003E-2</v>
      </c>
    </row>
    <row r="27" spans="2:12" x14ac:dyDescent="0.2">
      <c r="B27" s="11" t="str">
        <f>T(VLOOKUP(C27,'iCover Sheet'!$B$15:$D$18,3,0))</f>
        <v/>
      </c>
      <c r="C27" s="61" t="s">
        <v>353</v>
      </c>
      <c r="D27" s="13" t="s">
        <v>368</v>
      </c>
      <c r="E27" s="11" t="str">
        <f>'iLaundry Rates 1B'!B10</f>
        <v>TP5</v>
      </c>
      <c r="F27" s="12" t="str">
        <f>'iLaundry Rates 1B'!C10</f>
        <v>Impervious Split Sheet 275 x300 with 50 x 7.5 Split Adhesive</v>
      </c>
      <c r="G27" s="12" t="str">
        <f>'iLaundry Rates 1B'!D10</f>
        <v>Drape</v>
      </c>
      <c r="H27" s="12" t="str">
        <f>'iLaundry Rates 1B'!E10</f>
        <v>Core</v>
      </c>
      <c r="I27" s="12" t="str">
        <f>'iLaundry Rates 1B'!F10</f>
        <v>bulked wrapped</v>
      </c>
      <c r="J27" s="12" t="str">
        <f>'iLaundry Rates 1B'!G10</f>
        <v>per piece</v>
      </c>
      <c r="K27" s="60" t="str">
        <f>'iLaundry Rates 1B'!N10</f>
        <v/>
      </c>
      <c r="L27" s="64">
        <f>'iLaundry Rates 1B'!I10</f>
        <v>3.4500000000000003E-2</v>
      </c>
    </row>
    <row r="28" spans="2:12" x14ac:dyDescent="0.2">
      <c r="B28" s="11" t="str">
        <f>T(VLOOKUP(C28,'iCover Sheet'!$B$15:$D$18,3,0))</f>
        <v/>
      </c>
      <c r="C28" s="61" t="s">
        <v>353</v>
      </c>
      <c r="D28" s="13" t="s">
        <v>368</v>
      </c>
      <c r="E28" s="11" t="str">
        <f>'iLaundry Rates 1B'!B11</f>
        <v>TP6</v>
      </c>
      <c r="F28" s="12" t="str">
        <f>'iLaundry Rates 1B'!C11</f>
        <v>Reinforced Mayo Cover</v>
      </c>
      <c r="G28" s="12" t="str">
        <f>'iLaundry Rates 1B'!D11</f>
        <v>Drape</v>
      </c>
      <c r="H28" s="12" t="str">
        <f>'iLaundry Rates 1B'!E11</f>
        <v>Core</v>
      </c>
      <c r="I28" s="12" t="str">
        <f>'iLaundry Rates 1B'!F11</f>
        <v>bulked wrapped</v>
      </c>
      <c r="J28" s="12" t="str">
        <f>'iLaundry Rates 1B'!G11</f>
        <v>per piece</v>
      </c>
      <c r="K28" s="60" t="str">
        <f>'iLaundry Rates 1B'!N11</f>
        <v/>
      </c>
      <c r="L28" s="64">
        <f>'iLaundry Rates 1B'!I11</f>
        <v>3.4500000000000003E-2</v>
      </c>
    </row>
    <row r="29" spans="2:12" x14ac:dyDescent="0.2">
      <c r="B29" s="11" t="str">
        <f>T(VLOOKUP(C29,'iCover Sheet'!$B$15:$D$18,3,0))</f>
        <v/>
      </c>
      <c r="C29" s="61" t="s">
        <v>353</v>
      </c>
      <c r="D29" s="13" t="s">
        <v>368</v>
      </c>
      <c r="E29" s="11" t="str">
        <f>'iLaundry Rates 1B'!B12</f>
        <v>TP7</v>
      </c>
      <c r="F29" s="12" t="str">
        <f>'iLaundry Rates 1B'!C12</f>
        <v>Reinforced Under Buttocks Drape</v>
      </c>
      <c r="G29" s="12" t="str">
        <f>'iLaundry Rates 1B'!D12</f>
        <v>Drape</v>
      </c>
      <c r="H29" s="12" t="str">
        <f>'iLaundry Rates 1B'!E12</f>
        <v>Core</v>
      </c>
      <c r="I29" s="12" t="str">
        <f>'iLaundry Rates 1B'!F12</f>
        <v>bulked wrapped</v>
      </c>
      <c r="J29" s="12" t="str">
        <f>'iLaundry Rates 1B'!G12</f>
        <v>per piece</v>
      </c>
      <c r="K29" s="60" t="str">
        <f>'iLaundry Rates 1B'!N12</f>
        <v/>
      </c>
      <c r="L29" s="64">
        <f>'iLaundry Rates 1B'!I12</f>
        <v>3.4500000000000003E-2</v>
      </c>
    </row>
    <row r="30" spans="2:12" x14ac:dyDescent="0.2">
      <c r="B30" s="11" t="str">
        <f>T(VLOOKUP(C30,'iCover Sheet'!$B$15:$D$18,3,0))</f>
        <v/>
      </c>
      <c r="C30" s="61" t="s">
        <v>353</v>
      </c>
      <c r="D30" s="13" t="s">
        <v>368</v>
      </c>
      <c r="E30" s="11" t="str">
        <f>'iLaundry Rates 1B'!B13</f>
        <v>TP8</v>
      </c>
      <c r="F30" s="12" t="str">
        <f>'iLaundry Rates 1B'!C13</f>
        <v>Split Sheet 180 x 225 with 50 x 7.5 Split</v>
      </c>
      <c r="G30" s="12" t="str">
        <f>'iLaundry Rates 1B'!D13</f>
        <v>Drape</v>
      </c>
      <c r="H30" s="12" t="str">
        <f>'iLaundry Rates 1B'!E13</f>
        <v>Core</v>
      </c>
      <c r="I30" s="12" t="str">
        <f>'iLaundry Rates 1B'!F13</f>
        <v>bulked wrapped</v>
      </c>
      <c r="J30" s="12" t="str">
        <f>'iLaundry Rates 1B'!G13</f>
        <v>per piece</v>
      </c>
      <c r="K30" s="60" t="str">
        <f>'iLaundry Rates 1B'!N13</f>
        <v/>
      </c>
      <c r="L30" s="64">
        <f>'iLaundry Rates 1B'!I13</f>
        <v>3.4500000000000003E-2</v>
      </c>
    </row>
    <row r="31" spans="2:12" x14ac:dyDescent="0.2">
      <c r="B31" s="11" t="str">
        <f>T(VLOOKUP(C31,'iCover Sheet'!$B$15:$D$18,3,0))</f>
        <v/>
      </c>
      <c r="C31" s="61" t="s">
        <v>353</v>
      </c>
      <c r="D31" s="13" t="s">
        <v>368</v>
      </c>
      <c r="E31" s="11" t="str">
        <f>'iLaundry Rates 1B'!B14</f>
        <v>TP9</v>
      </c>
      <c r="F31" s="12" t="str">
        <f>'iLaundry Rates 1B'!C14</f>
        <v>Split Sheet 178x114 with 50 x7.5 Split</v>
      </c>
      <c r="G31" s="12" t="str">
        <f>'iLaundry Rates 1B'!D14</f>
        <v>Drape</v>
      </c>
      <c r="H31" s="12" t="str">
        <f>'iLaundry Rates 1B'!E14</f>
        <v>Core</v>
      </c>
      <c r="I31" s="12" t="str">
        <f>'iLaundry Rates 1B'!F14</f>
        <v>bulked wrapped</v>
      </c>
      <c r="J31" s="12" t="str">
        <f>'iLaundry Rates 1B'!G14</f>
        <v>per piece</v>
      </c>
      <c r="K31" s="60" t="str">
        <f>'iLaundry Rates 1B'!N14</f>
        <v/>
      </c>
      <c r="L31" s="64">
        <f>'iLaundry Rates 1B'!I14</f>
        <v>3.4500000000000003E-2</v>
      </c>
    </row>
    <row r="32" spans="2:12" x14ac:dyDescent="0.2">
      <c r="B32" s="11" t="str">
        <f>T(VLOOKUP(C32,'iCover Sheet'!$B$15:$D$18,3,0))</f>
        <v/>
      </c>
      <c r="C32" s="61" t="s">
        <v>353</v>
      </c>
      <c r="D32" s="13" t="s">
        <v>368</v>
      </c>
      <c r="E32" s="11" t="str">
        <f>'iLaundry Rates 1B'!B15</f>
        <v>TP10</v>
      </c>
      <c r="F32" s="12" t="str">
        <f>'iLaundry Rates 1B'!C15</f>
        <v>Split Sheet 180 x 225 with 50 x 7.5 Split Adhesive</v>
      </c>
      <c r="G32" s="12" t="str">
        <f>'iLaundry Rates 1B'!D15</f>
        <v>Drape</v>
      </c>
      <c r="H32" s="12" t="str">
        <f>'iLaundry Rates 1B'!E15</f>
        <v>Core</v>
      </c>
      <c r="I32" s="12" t="str">
        <f>'iLaundry Rates 1B'!F15</f>
        <v>bulked wrapped</v>
      </c>
      <c r="J32" s="12" t="str">
        <f>'iLaundry Rates 1B'!G15</f>
        <v>per piece</v>
      </c>
      <c r="K32" s="60" t="str">
        <f>'iLaundry Rates 1B'!N15</f>
        <v/>
      </c>
      <c r="L32" s="64">
        <f>'iLaundry Rates 1B'!I15</f>
        <v>3.4500000000000003E-2</v>
      </c>
    </row>
    <row r="33" spans="2:12" x14ac:dyDescent="0.2">
      <c r="B33" s="11" t="str">
        <f>T(VLOOKUP(C33,'iCover Sheet'!$B$15:$D$18,3,0))</f>
        <v/>
      </c>
      <c r="C33" s="61" t="s">
        <v>353</v>
      </c>
      <c r="D33" s="13" t="s">
        <v>368</v>
      </c>
      <c r="E33" s="11" t="str">
        <f>'iLaundry Rates 1B'!B16</f>
        <v>TP11</v>
      </c>
      <c r="F33" s="12" t="str">
        <f>'iLaundry Rates 1B'!C16</f>
        <v>180x180 Drape</v>
      </c>
      <c r="G33" s="12" t="str">
        <f>'iLaundry Rates 1B'!D16</f>
        <v>Drape</v>
      </c>
      <c r="H33" s="12" t="str">
        <f>'iLaundry Rates 1B'!E16</f>
        <v>Core</v>
      </c>
      <c r="I33" s="12" t="str">
        <f>'iLaundry Rates 1B'!F16</f>
        <v>bulked wrapped</v>
      </c>
      <c r="J33" s="12" t="str">
        <f>'iLaundry Rates 1B'!G16</f>
        <v>per piece</v>
      </c>
      <c r="K33" s="60" t="str">
        <f>'iLaundry Rates 1B'!N16</f>
        <v/>
      </c>
      <c r="L33" s="64">
        <f>'iLaundry Rates 1B'!I16</f>
        <v>3.4500000000000003E-2</v>
      </c>
    </row>
    <row r="34" spans="2:12" x14ac:dyDescent="0.2">
      <c r="B34" s="11" t="str">
        <f>T(VLOOKUP(C34,'iCover Sheet'!$B$15:$D$18,3,0))</f>
        <v/>
      </c>
      <c r="C34" s="61" t="s">
        <v>353</v>
      </c>
      <c r="D34" s="13" t="s">
        <v>368</v>
      </c>
      <c r="E34" s="11" t="str">
        <f>'iLaundry Rates 1B'!B17</f>
        <v>TP12</v>
      </c>
      <c r="F34" s="12" t="str">
        <f>'iLaundry Rates 1B'!C17</f>
        <v>150x150 Drape</v>
      </c>
      <c r="G34" s="12" t="str">
        <f>'iLaundry Rates 1B'!D17</f>
        <v>Drape</v>
      </c>
      <c r="H34" s="12" t="str">
        <f>'iLaundry Rates 1B'!E17</f>
        <v>Core</v>
      </c>
      <c r="I34" s="12" t="str">
        <f>'iLaundry Rates 1B'!F17</f>
        <v>bulked wrapped</v>
      </c>
      <c r="J34" s="12" t="str">
        <f>'iLaundry Rates 1B'!G17</f>
        <v>per piece</v>
      </c>
      <c r="K34" s="60" t="str">
        <f>'iLaundry Rates 1B'!N17</f>
        <v/>
      </c>
      <c r="L34" s="64">
        <f>'iLaundry Rates 1B'!I17</f>
        <v>3.4500000000000003E-2</v>
      </c>
    </row>
    <row r="35" spans="2:12" x14ac:dyDescent="0.2">
      <c r="B35" s="11" t="str">
        <f>T(VLOOKUP(C35,'iCover Sheet'!$B$15:$D$18,3,0))</f>
        <v/>
      </c>
      <c r="C35" s="61" t="s">
        <v>353</v>
      </c>
      <c r="D35" s="13" t="s">
        <v>368</v>
      </c>
      <c r="E35" s="11" t="str">
        <f>'iLaundry Rates 1B'!B18</f>
        <v>TP13</v>
      </c>
      <c r="F35" s="12" t="str">
        <f>'iLaundry Rates 1B'!C18</f>
        <v>120x120 Drape</v>
      </c>
      <c r="G35" s="12" t="str">
        <f>'iLaundry Rates 1B'!D18</f>
        <v>Drape</v>
      </c>
      <c r="H35" s="12" t="str">
        <f>'iLaundry Rates 1B'!E18</f>
        <v>Core</v>
      </c>
      <c r="I35" s="12" t="str">
        <f>'iLaundry Rates 1B'!F18</f>
        <v>bulked wrapped</v>
      </c>
      <c r="J35" s="12" t="str">
        <f>'iLaundry Rates 1B'!G18</f>
        <v>per piece</v>
      </c>
      <c r="K35" s="60" t="str">
        <f>'iLaundry Rates 1B'!N18</f>
        <v/>
      </c>
      <c r="L35" s="64">
        <f>'iLaundry Rates 1B'!I18</f>
        <v>3.4500000000000003E-2</v>
      </c>
    </row>
    <row r="36" spans="2:12" x14ac:dyDescent="0.2">
      <c r="B36" s="11" t="str">
        <f>T(VLOOKUP(C36,'iCover Sheet'!$B$15:$D$18,3,0))</f>
        <v/>
      </c>
      <c r="C36" s="61" t="s">
        <v>353</v>
      </c>
      <c r="D36" s="13" t="s">
        <v>368</v>
      </c>
      <c r="E36" s="11" t="str">
        <f>'iLaundry Rates 1B'!B19</f>
        <v>TP14</v>
      </c>
      <c r="F36" s="12" t="str">
        <f>'iLaundry Rates 1B'!C19</f>
        <v>90x90 Drape</v>
      </c>
      <c r="G36" s="12" t="str">
        <f>'iLaundry Rates 1B'!D19</f>
        <v>Drape</v>
      </c>
      <c r="H36" s="12" t="str">
        <f>'iLaundry Rates 1B'!E19</f>
        <v>Core</v>
      </c>
      <c r="I36" s="12" t="str">
        <f>'iLaundry Rates 1B'!F19</f>
        <v>bulked wrapped</v>
      </c>
      <c r="J36" s="12" t="str">
        <f>'iLaundry Rates 1B'!G19</f>
        <v>per piece</v>
      </c>
      <c r="K36" s="60" t="str">
        <f>'iLaundry Rates 1B'!N19</f>
        <v/>
      </c>
      <c r="L36" s="64">
        <f>'iLaundry Rates 1B'!I19</f>
        <v>3.4500000000000003E-2</v>
      </c>
    </row>
    <row r="37" spans="2:12" x14ac:dyDescent="0.2">
      <c r="B37" s="11" t="str">
        <f>T(VLOOKUP(C37,'iCover Sheet'!$B$15:$D$18,3,0))</f>
        <v/>
      </c>
      <c r="C37" s="61" t="s">
        <v>353</v>
      </c>
      <c r="D37" s="13" t="s">
        <v>368</v>
      </c>
      <c r="E37" s="11" t="str">
        <f>'iLaundry Rates 1B'!B20</f>
        <v>TP15</v>
      </c>
      <c r="F37" s="12" t="str">
        <f>'iLaundry Rates 1B'!C20</f>
        <v>Trolley Base</v>
      </c>
      <c r="G37" s="12" t="str">
        <f>'iLaundry Rates 1B'!D20</f>
        <v>Drape</v>
      </c>
      <c r="H37" s="12" t="str">
        <f>'iLaundry Rates 1B'!E20</f>
        <v>Core</v>
      </c>
      <c r="I37" s="12" t="str">
        <f>'iLaundry Rates 1B'!F20</f>
        <v>bulked wrapped</v>
      </c>
      <c r="J37" s="12" t="str">
        <f>'iLaundry Rates 1B'!G20</f>
        <v>per piece</v>
      </c>
      <c r="K37" s="60" t="str">
        <f>'iLaundry Rates 1B'!N20</f>
        <v/>
      </c>
      <c r="L37" s="64">
        <f>'iLaundry Rates 1B'!I20</f>
        <v>3.4500000000000003E-2</v>
      </c>
    </row>
    <row r="38" spans="2:12" x14ac:dyDescent="0.2">
      <c r="B38" s="11" t="str">
        <f>T(VLOOKUP(C38,'iCover Sheet'!$B$15:$D$18,3,0))</f>
        <v/>
      </c>
      <c r="C38" s="61" t="s">
        <v>353</v>
      </c>
      <c r="D38" s="13" t="s">
        <v>368</v>
      </c>
      <c r="E38" s="11" t="str">
        <f>'iLaundry Rates 1B'!B21</f>
        <v>TP16</v>
      </c>
      <c r="F38" s="12" t="str">
        <f>'iLaundry Rates 1B'!C21</f>
        <v>Huck Towel</v>
      </c>
      <c r="G38" s="12" t="str">
        <f>'iLaundry Rates 1B'!D21</f>
        <v>Drape</v>
      </c>
      <c r="H38" s="12" t="str">
        <f>'iLaundry Rates 1B'!E21</f>
        <v>Core</v>
      </c>
      <c r="I38" s="12" t="str">
        <f>'iLaundry Rates 1B'!F21</f>
        <v>bulked wrapped</v>
      </c>
      <c r="J38" s="12" t="str">
        <f>'iLaundry Rates 1B'!G21</f>
        <v>per piece</v>
      </c>
      <c r="K38" s="60" t="str">
        <f>'iLaundry Rates 1B'!N21</f>
        <v/>
      </c>
      <c r="L38" s="64">
        <f>'iLaundry Rates 1B'!I21</f>
        <v>3.4500000000000003E-2</v>
      </c>
    </row>
    <row r="39" spans="2:12" x14ac:dyDescent="0.2">
      <c r="B39" s="11" t="str">
        <f>T(VLOOKUP(C39,'iCover Sheet'!$B$15:$D$18,3,0))</f>
        <v/>
      </c>
      <c r="C39" s="61" t="s">
        <v>353</v>
      </c>
      <c r="D39" s="13" t="s">
        <v>368</v>
      </c>
      <c r="E39" s="11" t="str">
        <f>'iLaundry Rates 1B'!B22</f>
        <v>TP17</v>
      </c>
      <c r="F39" s="12" t="str">
        <f>'iLaundry Rates 1B'!C22</f>
        <v>Leggings x 2</v>
      </c>
      <c r="G39" s="12" t="str">
        <f>'iLaundry Rates 1B'!D22</f>
        <v>Drape</v>
      </c>
      <c r="H39" s="12" t="str">
        <f>'iLaundry Rates 1B'!E22</f>
        <v>Core</v>
      </c>
      <c r="I39" s="12" t="str">
        <f>'iLaundry Rates 1B'!F22</f>
        <v>bulked wrapped</v>
      </c>
      <c r="J39" s="12" t="str">
        <f>'iLaundry Rates 1B'!G22</f>
        <v>per piece</v>
      </c>
      <c r="K39" s="60" t="str">
        <f>'iLaundry Rates 1B'!N22</f>
        <v/>
      </c>
      <c r="L39" s="64">
        <f>'iLaundry Rates 1B'!I22</f>
        <v>3.4500000000000003E-2</v>
      </c>
    </row>
    <row r="40" spans="2:12" x14ac:dyDescent="0.2">
      <c r="B40" s="11" t="str">
        <f>T(VLOOKUP(C40,'iCover Sheet'!$B$15:$D$18,3,0))</f>
        <v/>
      </c>
      <c r="C40" s="61" t="s">
        <v>353</v>
      </c>
      <c r="D40" s="13" t="s">
        <v>368</v>
      </c>
      <c r="E40" s="11" t="str">
        <f>'iLaundry Rates 1B'!B23</f>
        <v>TP18</v>
      </c>
      <c r="F40" s="12" t="str">
        <f>'iLaundry Rates 1B'!C23</f>
        <v>Minor Ops Drapes</v>
      </c>
      <c r="G40" s="12" t="str">
        <f>'iLaundry Rates 1B'!D23</f>
        <v>Drape</v>
      </c>
      <c r="H40" s="12" t="str">
        <f>'iLaundry Rates 1B'!E23</f>
        <v>Core</v>
      </c>
      <c r="I40" s="12" t="str">
        <f>'iLaundry Rates 1B'!F23</f>
        <v>bulked wrapped</v>
      </c>
      <c r="J40" s="12" t="str">
        <f>'iLaundry Rates 1B'!G23</f>
        <v>per piece</v>
      </c>
      <c r="K40" s="60" t="str">
        <f>'iLaundry Rates 1B'!N23</f>
        <v/>
      </c>
      <c r="L40" s="64">
        <f>'iLaundry Rates 1B'!I23</f>
        <v>3.4500000000000003E-2</v>
      </c>
    </row>
    <row r="41" spans="2:12" x14ac:dyDescent="0.2">
      <c r="B41" s="11" t="str">
        <f>T(VLOOKUP(C41,'iCover Sheet'!$B$15:$D$18,3,0))</f>
        <v/>
      </c>
      <c r="C41" s="61" t="s">
        <v>353</v>
      </c>
      <c r="D41" s="13" t="s">
        <v>368</v>
      </c>
      <c r="E41" s="11" t="str">
        <f>'iLaundry Rates 1B'!B24</f>
        <v>TP19</v>
      </c>
      <c r="F41" s="12" t="str">
        <f>'iLaundry Rates 1B'!C24</f>
        <v>Low Fluid Pack (Taped) - Minimum Contents: 180x180 drape x2, 90x90 drape x2</v>
      </c>
      <c r="G41" s="12" t="str">
        <f>'iLaundry Rates 1B'!D24</f>
        <v>Packs</v>
      </c>
      <c r="H41" s="12" t="str">
        <f>'iLaundry Rates 1B'!E24</f>
        <v>Core</v>
      </c>
      <c r="I41" s="12" t="str">
        <f>'iLaundry Rates 1B'!F24</f>
        <v>bulked wrapped</v>
      </c>
      <c r="J41" s="12" t="str">
        <f>'iLaundry Rates 1B'!G24</f>
        <v>per piece</v>
      </c>
      <c r="K41" s="60" t="str">
        <f>'iLaundry Rates 1B'!N24</f>
        <v/>
      </c>
      <c r="L41" s="64">
        <f>'iLaundry Rates 1B'!I24</f>
        <v>3.4500000000000003E-2</v>
      </c>
    </row>
    <row r="42" spans="2:12" x14ac:dyDescent="0.2">
      <c r="B42" s="11" t="str">
        <f>T(VLOOKUP(C42,'iCover Sheet'!$B$15:$D$18,3,0))</f>
        <v/>
      </c>
      <c r="C42" s="61" t="s">
        <v>353</v>
      </c>
      <c r="D42" s="13" t="s">
        <v>368</v>
      </c>
      <c r="E42" s="11" t="str">
        <f>'iLaundry Rates 1B'!B25</f>
        <v>TP20</v>
      </c>
      <c r="F42" s="12" t="str">
        <f>'iLaundry Rates 1B'!C25</f>
        <v>General Pack (Taped) - Minimum Contents: Head foot 150x180 absorbent drape x2, Side drape absorbent x2,</v>
      </c>
      <c r="G42" s="12" t="str">
        <f>'iLaundry Rates 1B'!D25</f>
        <v>Packs</v>
      </c>
      <c r="H42" s="12" t="str">
        <f>'iLaundry Rates 1B'!E25</f>
        <v>Core</v>
      </c>
      <c r="I42" s="12" t="str">
        <f>'iLaundry Rates 1B'!F25</f>
        <v>bulked wrapped</v>
      </c>
      <c r="J42" s="12" t="str">
        <f>'iLaundry Rates 1B'!G25</f>
        <v>per piece</v>
      </c>
      <c r="K42" s="60" t="str">
        <f>'iLaundry Rates 1B'!N25</f>
        <v/>
      </c>
      <c r="L42" s="64">
        <f>'iLaundry Rates 1B'!I25</f>
        <v>3.4500000000000003E-2</v>
      </c>
    </row>
    <row r="43" spans="2:12" x14ac:dyDescent="0.2">
      <c r="B43" s="11" t="str">
        <f>T(VLOOKUP(C43,'iCover Sheet'!$B$15:$D$18,3,0))</f>
        <v/>
      </c>
      <c r="C43" s="61" t="s">
        <v>353</v>
      </c>
      <c r="D43" s="13" t="s">
        <v>368</v>
      </c>
      <c r="E43" s="11" t="str">
        <f>'iLaundry Rates 1B'!B26</f>
        <v>TP21</v>
      </c>
      <c r="F43" s="12" t="str">
        <f>'iLaundry Rates 1B'!C26</f>
        <v>Head Pack - Minimum Contents: 180x180 drape, Tray wrap 120x120 drape x2</v>
      </c>
      <c r="G43" s="12" t="str">
        <f>'iLaundry Rates 1B'!D26</f>
        <v>Packs</v>
      </c>
      <c r="H43" s="12" t="str">
        <f>'iLaundry Rates 1B'!E26</f>
        <v>Core</v>
      </c>
      <c r="I43" s="12" t="str">
        <f>'iLaundry Rates 1B'!F26</f>
        <v>bulked wrapped</v>
      </c>
      <c r="J43" s="12" t="str">
        <f>'iLaundry Rates 1B'!G26</f>
        <v>per piece</v>
      </c>
      <c r="K43" s="60" t="str">
        <f>'iLaundry Rates 1B'!N26</f>
        <v/>
      </c>
      <c r="L43" s="64">
        <f>'iLaundry Rates 1B'!I26</f>
        <v>3.4500000000000003E-2</v>
      </c>
    </row>
    <row r="44" spans="2:12" x14ac:dyDescent="0.2">
      <c r="B44" s="11" t="str">
        <f>T(VLOOKUP(C44,'iCover Sheet'!$B$15:$D$18,3,0))</f>
        <v/>
      </c>
      <c r="C44" s="61" t="s">
        <v>353</v>
      </c>
      <c r="D44" s="13" t="s">
        <v>368</v>
      </c>
      <c r="E44" s="11" t="str">
        <f>'iLaundry Rates 1B'!B27</f>
        <v>TP22</v>
      </c>
      <c r="F44" s="12" t="str">
        <f>'iLaundry Rates 1B'!C27</f>
        <v>High Fluid Pack (Taped) - Minimum Contents: Head drape, Side drape (90x110)x2, Head food 150x180 absorbent drape</v>
      </c>
      <c r="G44" s="12" t="str">
        <f>'iLaundry Rates 1B'!D27</f>
        <v>Packs</v>
      </c>
      <c r="H44" s="12" t="str">
        <f>'iLaundry Rates 1B'!E27</f>
        <v>Core</v>
      </c>
      <c r="I44" s="12" t="str">
        <f>'iLaundry Rates 1B'!F27</f>
        <v>bulked wrapped</v>
      </c>
      <c r="J44" s="12" t="str">
        <f>'iLaundry Rates 1B'!G27</f>
        <v>per piece</v>
      </c>
      <c r="K44" s="60" t="str">
        <f>'iLaundry Rates 1B'!N27</f>
        <v/>
      </c>
      <c r="L44" s="64">
        <f>'iLaundry Rates 1B'!I27</f>
        <v>3.4500000000000003E-2</v>
      </c>
    </row>
    <row r="45" spans="2:12" x14ac:dyDescent="0.2">
      <c r="B45" s="11" t="str">
        <f>T(VLOOKUP(C45,'iCover Sheet'!$B$15:$D$18,3,0))</f>
        <v/>
      </c>
      <c r="C45" s="61" t="s">
        <v>353</v>
      </c>
      <c r="D45" s="13" t="s">
        <v>368</v>
      </c>
      <c r="E45" s="11" t="str">
        <f>'iLaundry Rates 1B'!B28</f>
        <v>TP23</v>
      </c>
      <c r="F45" s="12" t="str">
        <f>'iLaundry Rates 1B'!C28</f>
        <v>Minor Litho Pack - Minimum Contents: Under buttock long, Leggings x2, 90x90 drape</v>
      </c>
      <c r="G45" s="12" t="str">
        <f>'iLaundry Rates 1B'!D28</f>
        <v>Packs</v>
      </c>
      <c r="H45" s="12" t="str">
        <f>'iLaundry Rates 1B'!E28</f>
        <v>Core</v>
      </c>
      <c r="I45" s="12" t="str">
        <f>'iLaundry Rates 1B'!F28</f>
        <v>bulked wrapped</v>
      </c>
      <c r="J45" s="12" t="str">
        <f>'iLaundry Rates 1B'!G28</f>
        <v>per piece</v>
      </c>
      <c r="K45" s="60" t="str">
        <f>'iLaundry Rates 1B'!N28</f>
        <v/>
      </c>
      <c r="L45" s="64">
        <f>'iLaundry Rates 1B'!I28</f>
        <v>3.4500000000000003E-2</v>
      </c>
    </row>
    <row r="46" spans="2:12" x14ac:dyDescent="0.2">
      <c r="B46" s="11" t="str">
        <f>T(VLOOKUP(C46,'iCover Sheet'!$B$15:$D$18,3,0))</f>
        <v/>
      </c>
      <c r="C46" s="61" t="s">
        <v>353</v>
      </c>
      <c r="D46" s="13" t="s">
        <v>368</v>
      </c>
      <c r="E46" s="11" t="str">
        <f>'iLaundry Rates 1B'!B29</f>
        <v>TP24</v>
      </c>
      <c r="F46" s="12" t="str">
        <f>'iLaundry Rates 1B'!C29</f>
        <v>Perianal Pack - Minimum Contents: Lithotomy drape, Leggings x2, Under Buttock drape</v>
      </c>
      <c r="G46" s="12" t="str">
        <f>'iLaundry Rates 1B'!D29</f>
        <v>Packs</v>
      </c>
      <c r="H46" s="12" t="str">
        <f>'iLaundry Rates 1B'!E29</f>
        <v>Core</v>
      </c>
      <c r="I46" s="12" t="str">
        <f>'iLaundry Rates 1B'!F29</f>
        <v>bulked wrapped</v>
      </c>
      <c r="J46" s="12" t="str">
        <f>'iLaundry Rates 1B'!G29</f>
        <v>per piece</v>
      </c>
      <c r="K46" s="60" t="str">
        <f>'iLaundry Rates 1B'!N29</f>
        <v/>
      </c>
      <c r="L46" s="64">
        <f>'iLaundry Rates 1B'!I29</f>
        <v>3.4500000000000003E-2</v>
      </c>
    </row>
    <row r="47" spans="2:12" x14ac:dyDescent="0.2">
      <c r="B47" s="11" t="str">
        <f>T(VLOOKUP(C47,'iCover Sheet'!$B$15:$D$18,3,0))</f>
        <v/>
      </c>
      <c r="C47" s="61" t="s">
        <v>353</v>
      </c>
      <c r="D47" s="13" t="s">
        <v>368</v>
      </c>
      <c r="E47" s="11" t="str">
        <f>'iLaundry Rates 1B'!B30</f>
        <v>TP25</v>
      </c>
      <c r="F47" s="12" t="str">
        <f>'iLaundry Rates 1B'!C30</f>
        <v>Ortho Pack - Minimum Contents: 180x180 drape x3, Absorbent U drape, 90x90 drape x2</v>
      </c>
      <c r="G47" s="12" t="str">
        <f>'iLaundry Rates 1B'!D30</f>
        <v>Packs</v>
      </c>
      <c r="H47" s="12" t="str">
        <f>'iLaundry Rates 1B'!E30</f>
        <v>Core</v>
      </c>
      <c r="I47" s="12" t="str">
        <f>'iLaundry Rates 1B'!F30</f>
        <v>bulked wrapped</v>
      </c>
      <c r="J47" s="12" t="str">
        <f>'iLaundry Rates 1B'!G30</f>
        <v>per piece</v>
      </c>
      <c r="K47" s="60" t="str">
        <f>'iLaundry Rates 1B'!N30</f>
        <v/>
      </c>
      <c r="L47" s="64">
        <f>'iLaundry Rates 1B'!I30</f>
        <v>3.44E-2</v>
      </c>
    </row>
    <row r="48" spans="2:12" x14ac:dyDescent="0.2">
      <c r="B48" s="11" t="str">
        <f>T(VLOOKUP(C48,'iCover Sheet'!$B$15:$D$18,3,0))</f>
        <v/>
      </c>
      <c r="C48" s="61" t="s">
        <v>353</v>
      </c>
      <c r="D48" s="13" t="s">
        <v>368</v>
      </c>
      <c r="E48" s="11" t="str">
        <f>'iLaundry Rates 1B'!B31</f>
        <v>TP26</v>
      </c>
      <c r="F48" s="12" t="str">
        <f>'iLaundry Rates 1B'!C31</f>
        <v>ENT Pack Taped - Minimum Contents: Head neck split drape, Tray wrap 120x120 drape x2</v>
      </c>
      <c r="G48" s="12" t="str">
        <f>'iLaundry Rates 1B'!D31</f>
        <v>Packs</v>
      </c>
      <c r="H48" s="12" t="str">
        <f>'iLaundry Rates 1B'!E31</f>
        <v>Core</v>
      </c>
      <c r="I48" s="12" t="str">
        <f>'iLaundry Rates 1B'!F31</f>
        <v>bulked wrapped</v>
      </c>
      <c r="J48" s="12" t="str">
        <f>'iLaundry Rates 1B'!G31</f>
        <v>per piece</v>
      </c>
      <c r="K48" s="60" t="str">
        <f>'iLaundry Rates 1B'!N31</f>
        <v/>
      </c>
      <c r="L48" s="64">
        <f>'iLaundry Rates 1B'!I31</f>
        <v>3.44E-2</v>
      </c>
    </row>
    <row r="49" spans="2:12" x14ac:dyDescent="0.2">
      <c r="B49" s="11" t="str">
        <f>T(VLOOKUP(C49,'iCover Sheet'!$B$15:$D$18,3,0))</f>
        <v/>
      </c>
      <c r="C49" s="61" t="s">
        <v>353</v>
      </c>
      <c r="D49" s="13" t="s">
        <v>368</v>
      </c>
      <c r="E49" s="11" t="str">
        <f>'iLaundry Rates 1B'!B32</f>
        <v>TP27</v>
      </c>
      <c r="F49" s="12" t="str">
        <f>'iLaundry Rates 1B'!C32</f>
        <v>Single gown pack (Standard Protection)</v>
      </c>
      <c r="G49" s="12" t="str">
        <f>'iLaundry Rates 1B'!D32</f>
        <v>Gowns</v>
      </c>
      <c r="H49" s="12" t="str">
        <f>'iLaundry Rates 1B'!E32</f>
        <v>Core</v>
      </c>
      <c r="I49" s="12" t="str">
        <f>'iLaundry Rates 1B'!F32</f>
        <v>bulked wrapped</v>
      </c>
      <c r="J49" s="12" t="str">
        <f>'iLaundry Rates 1B'!G32</f>
        <v>per piece</v>
      </c>
      <c r="K49" s="60" t="str">
        <f>'iLaundry Rates 1B'!N32</f>
        <v/>
      </c>
      <c r="L49" s="64">
        <f>'iLaundry Rates 1B'!I32</f>
        <v>3.44E-2</v>
      </c>
    </row>
    <row r="50" spans="2:12" x14ac:dyDescent="0.2">
      <c r="B50" s="11" t="str">
        <f>T(VLOOKUP(C50,'iCover Sheet'!$B$15:$D$18,3,0))</f>
        <v/>
      </c>
      <c r="C50" s="61" t="s">
        <v>353</v>
      </c>
      <c r="D50" s="13" t="s">
        <v>368</v>
      </c>
      <c r="E50" s="11" t="str">
        <f>'iLaundry Rates 1B'!B33</f>
        <v>TP28</v>
      </c>
      <c r="F50" s="12" t="str">
        <f>'iLaundry Rates 1B'!C33</f>
        <v>Single gown pack (Reinforced)</v>
      </c>
      <c r="G50" s="12" t="str">
        <f>'iLaundry Rates 1B'!D33</f>
        <v>Gowns</v>
      </c>
      <c r="H50" s="12" t="str">
        <f>'iLaundry Rates 1B'!E33</f>
        <v>Core</v>
      </c>
      <c r="I50" s="12" t="str">
        <f>'iLaundry Rates 1B'!F33</f>
        <v>bulked wrapped</v>
      </c>
      <c r="J50" s="12" t="str">
        <f>'iLaundry Rates 1B'!G33</f>
        <v>per piece</v>
      </c>
      <c r="K50" s="60" t="str">
        <f>'iLaundry Rates 1B'!N33</f>
        <v/>
      </c>
      <c r="L50" s="64">
        <f>'iLaundry Rates 1B'!I33</f>
        <v>3.44E-2</v>
      </c>
    </row>
    <row r="51" spans="2:12" x14ac:dyDescent="0.2">
      <c r="B51" s="11" t="str">
        <f>T(VLOOKUP(C51,'iCover Sheet'!$B$15:$D$18,3,0))</f>
        <v/>
      </c>
      <c r="C51" s="61" t="s">
        <v>353</v>
      </c>
      <c r="D51" s="13" t="s">
        <v>368</v>
      </c>
      <c r="E51" s="11" t="str">
        <f>'iLaundry Rates 1B'!B34</f>
        <v>TP29</v>
      </c>
      <c r="F51" s="12" t="str">
        <f>'iLaundry Rates 1B'!C34</f>
        <v>Single gown pack (Impervious)</v>
      </c>
      <c r="G51" s="12" t="str">
        <f>'iLaundry Rates 1B'!D34</f>
        <v>Gowns</v>
      </c>
      <c r="H51" s="12" t="str">
        <f>'iLaundry Rates 1B'!E34</f>
        <v>Core</v>
      </c>
      <c r="I51" s="12" t="str">
        <f>'iLaundry Rates 1B'!F34</f>
        <v>bulked wrapped</v>
      </c>
      <c r="J51" s="12" t="str">
        <f>'iLaundry Rates 1B'!G34</f>
        <v>per piece</v>
      </c>
      <c r="K51" s="60" t="str">
        <f>'iLaundry Rates 1B'!N34</f>
        <v/>
      </c>
      <c r="L51" s="64">
        <f>'iLaundry Rates 1B'!I34</f>
        <v>3.44E-2</v>
      </c>
    </row>
    <row r="52" spans="2:12" x14ac:dyDescent="0.2">
      <c r="B52" s="11" t="str">
        <f>T(VLOOKUP(C52,'iCover Sheet'!$B$15:$D$18,3,0))</f>
        <v/>
      </c>
      <c r="C52" s="11" t="s">
        <v>354</v>
      </c>
      <c r="D52" s="13" t="s">
        <v>476</v>
      </c>
      <c r="E52" s="11" t="str">
        <f>'iLaundry Rates 1C'!B7</f>
        <v>M1a</v>
      </c>
      <c r="F52" s="13" t="str">
        <f>'iLaundry Rates 1C'!D7</f>
        <v>Bedding</v>
      </c>
      <c r="G52" s="12" t="str">
        <f>'iLaundry Rates 1C'!C7</f>
        <v>Blanket Standard</v>
      </c>
      <c r="H52" s="12" t="str">
        <f>'iLaundry Rates 1C'!E7</f>
        <v>Core</v>
      </c>
      <c r="I52" s="12" t="str">
        <f>'iLaundry Rates 1C'!F7</f>
        <v>bulked wrapped</v>
      </c>
      <c r="J52" s="12" t="str">
        <f>'iLaundry Rates 1C'!G7</f>
        <v>per piece</v>
      </c>
      <c r="K52" s="60" t="str">
        <f>'iLaundry Rates 1C'!P7</f>
        <v/>
      </c>
      <c r="L52" s="64">
        <f>'iLaundry Rates 1C'!J7</f>
        <v>2.7799999999999998E-2</v>
      </c>
    </row>
    <row r="53" spans="2:12" x14ac:dyDescent="0.2">
      <c r="B53" s="11" t="str">
        <f>T(VLOOKUP(C53,'iCover Sheet'!$B$15:$D$18,3,0))</f>
        <v/>
      </c>
      <c r="C53" s="11" t="s">
        <v>354</v>
      </c>
      <c r="D53" s="13" t="s">
        <v>476</v>
      </c>
      <c r="E53" s="11" t="str">
        <f>'iLaundry Rates 1C'!B8</f>
        <v>M2a</v>
      </c>
      <c r="F53" s="13" t="str">
        <f>'iLaundry Rates 1C'!D8</f>
        <v>Bedding</v>
      </c>
      <c r="G53" s="12" t="str">
        <f>'iLaundry Rates 1C'!C8</f>
        <v>Flat Sheet - Bed</v>
      </c>
      <c r="H53" s="12" t="str">
        <f>'iLaundry Rates 1C'!E8</f>
        <v>Core</v>
      </c>
      <c r="I53" s="12" t="str">
        <f>'iLaundry Rates 1C'!F8</f>
        <v>bulked wrapped</v>
      </c>
      <c r="J53" s="12" t="str">
        <f>'iLaundry Rates 1C'!G8</f>
        <v>per piece</v>
      </c>
      <c r="K53" s="60" t="str">
        <f>'iLaundry Rates 1C'!P8</f>
        <v/>
      </c>
      <c r="L53" s="64">
        <f>'iLaundry Rates 1C'!J8</f>
        <v>2.7799999999999998E-2</v>
      </c>
    </row>
    <row r="54" spans="2:12" x14ac:dyDescent="0.2">
      <c r="B54" s="11" t="str">
        <f>T(VLOOKUP(C54,'iCover Sheet'!$B$15:$D$18,3,0))</f>
        <v/>
      </c>
      <c r="C54" s="11" t="s">
        <v>354</v>
      </c>
      <c r="D54" s="13" t="s">
        <v>476</v>
      </c>
      <c r="E54" s="11" t="str">
        <f>'iLaundry Rates 1C'!B9</f>
        <v>M3a</v>
      </c>
      <c r="F54" s="13" t="str">
        <f>'iLaundry Rates 1C'!D9</f>
        <v>Bedding</v>
      </c>
      <c r="G54" s="12" t="str">
        <f>'iLaundry Rates 1C'!C9</f>
        <v>Pillow Cases</v>
      </c>
      <c r="H54" s="12" t="str">
        <f>'iLaundry Rates 1C'!E9</f>
        <v>Core</v>
      </c>
      <c r="I54" s="12" t="str">
        <f>'iLaundry Rates 1C'!F9</f>
        <v>bulked wrapped</v>
      </c>
      <c r="J54" s="12" t="str">
        <f>'iLaundry Rates 1C'!G9</f>
        <v>per piece</v>
      </c>
      <c r="K54" s="60" t="str">
        <f>'iLaundry Rates 1C'!P9</f>
        <v/>
      </c>
      <c r="L54" s="64">
        <f>'iLaundry Rates 1C'!J9</f>
        <v>2.7799999999999998E-2</v>
      </c>
    </row>
    <row r="55" spans="2:12" x14ac:dyDescent="0.2">
      <c r="B55" s="11" t="str">
        <f>T(VLOOKUP(C55,'iCover Sheet'!$B$15:$D$18,3,0))</f>
        <v/>
      </c>
      <c r="C55" s="11" t="s">
        <v>354</v>
      </c>
      <c r="D55" s="13" t="s">
        <v>476</v>
      </c>
      <c r="E55" s="11" t="str">
        <f>'iLaundry Rates 1C'!B10</f>
        <v>M4a</v>
      </c>
      <c r="F55" s="13" t="str">
        <f>'iLaundry Rates 1C'!D10</f>
        <v>Towels</v>
      </c>
      <c r="G55" s="12" t="str">
        <f>'iLaundry Rates 1C'!C10</f>
        <v>Bath Towel</v>
      </c>
      <c r="H55" s="12" t="str">
        <f>'iLaundry Rates 1C'!E10</f>
        <v>Core</v>
      </c>
      <c r="I55" s="12" t="str">
        <f>'iLaundry Rates 1C'!F10</f>
        <v>bulked wrapped</v>
      </c>
      <c r="J55" s="12" t="str">
        <f>'iLaundry Rates 1C'!G10</f>
        <v>per piece</v>
      </c>
      <c r="K55" s="60" t="str">
        <f>'iLaundry Rates 1C'!P10</f>
        <v/>
      </c>
      <c r="L55" s="64">
        <f>'iLaundry Rates 1C'!J10</f>
        <v>2.7799999999999998E-2</v>
      </c>
    </row>
    <row r="56" spans="2:12" x14ac:dyDescent="0.2">
      <c r="B56" s="11" t="str">
        <f>T(VLOOKUP(C56,'iCover Sheet'!$B$15:$D$18,3,0))</f>
        <v/>
      </c>
      <c r="C56" s="11" t="s">
        <v>354</v>
      </c>
      <c r="D56" s="13" t="s">
        <v>476</v>
      </c>
      <c r="E56" s="11" t="str">
        <f>'iLaundry Rates 1C'!B11</f>
        <v>M5a</v>
      </c>
      <c r="F56" s="13" t="str">
        <f>'iLaundry Rates 1C'!D11</f>
        <v>Bedding</v>
      </c>
      <c r="G56" s="12" t="str">
        <f>'iLaundry Rates 1C'!C11</f>
        <v>Blanket Large</v>
      </c>
      <c r="H56" s="12" t="str">
        <f>'iLaundry Rates 1C'!E11</f>
        <v>Core</v>
      </c>
      <c r="I56" s="12" t="str">
        <f>'iLaundry Rates 1C'!F11</f>
        <v>bulked wrapped</v>
      </c>
      <c r="J56" s="12" t="str">
        <f>'iLaundry Rates 1C'!G11</f>
        <v>per piece</v>
      </c>
      <c r="K56" s="60" t="str">
        <f>'iLaundry Rates 1C'!P11</f>
        <v/>
      </c>
      <c r="L56" s="64">
        <f>'iLaundry Rates 1C'!J11</f>
        <v>2.7799999999999998E-2</v>
      </c>
    </row>
    <row r="57" spans="2:12" x14ac:dyDescent="0.2">
      <c r="B57" s="11" t="str">
        <f>T(VLOOKUP(C57,'iCover Sheet'!$B$15:$D$18,3,0))</f>
        <v/>
      </c>
      <c r="C57" s="11" t="s">
        <v>354</v>
      </c>
      <c r="D57" s="13" t="s">
        <v>476</v>
      </c>
      <c r="E57" s="11" t="str">
        <f>'iLaundry Rates 1C'!B12</f>
        <v>M6a</v>
      </c>
      <c r="F57" s="13" t="str">
        <f>'iLaundry Rates 1C'!D12</f>
        <v>Gowns</v>
      </c>
      <c r="G57" s="12" t="str">
        <f>'iLaundry Rates 1C'!C12</f>
        <v>Patient Gown</v>
      </c>
      <c r="H57" s="12" t="str">
        <f>'iLaundry Rates 1C'!E12</f>
        <v>Core</v>
      </c>
      <c r="I57" s="12" t="str">
        <f>'iLaundry Rates 1C'!F12</f>
        <v>bulked wrapped</v>
      </c>
      <c r="J57" s="12" t="str">
        <f>'iLaundry Rates 1C'!G12</f>
        <v>per piece</v>
      </c>
      <c r="K57" s="60" t="str">
        <f>'iLaundry Rates 1C'!P12</f>
        <v/>
      </c>
      <c r="L57" s="64">
        <f>'iLaundry Rates 1C'!J12</f>
        <v>2.7799999999999998E-2</v>
      </c>
    </row>
    <row r="58" spans="2:12" x14ac:dyDescent="0.2">
      <c r="B58" s="11" t="str">
        <f>T(VLOOKUP(C58,'iCover Sheet'!$B$15:$D$18,3,0))</f>
        <v/>
      </c>
      <c r="C58" s="11" t="s">
        <v>354</v>
      </c>
      <c r="D58" s="13" t="s">
        <v>476</v>
      </c>
      <c r="E58" s="11" t="str">
        <f>'iLaundry Rates 1C'!B13</f>
        <v>M7a</v>
      </c>
      <c r="F58" s="13" t="str">
        <f>'iLaundry Rates 1C'!D13</f>
        <v>Bags</v>
      </c>
      <c r="G58" s="12" t="str">
        <f>'iLaundry Rates 1C'!C13</f>
        <v>Plastic Bags</v>
      </c>
      <c r="H58" s="12" t="str">
        <f>'iLaundry Rates 1C'!E13</f>
        <v>Core</v>
      </c>
      <c r="I58" s="12" t="str">
        <f>'iLaundry Rates 1C'!F13</f>
        <v>bulked wrapped</v>
      </c>
      <c r="J58" s="12" t="str">
        <f>'iLaundry Rates 1C'!G13</f>
        <v>per piece</v>
      </c>
      <c r="K58" s="60" t="str">
        <f>'iLaundry Rates 1C'!P13</f>
        <v/>
      </c>
      <c r="L58" s="64">
        <f>'iLaundry Rates 1C'!J13</f>
        <v>2.7799999999999998E-2</v>
      </c>
    </row>
    <row r="59" spans="2:12" x14ac:dyDescent="0.2">
      <c r="B59" s="11" t="str">
        <f>T(VLOOKUP(C59,'iCover Sheet'!$B$15:$D$18,3,0))</f>
        <v/>
      </c>
      <c r="C59" s="11" t="s">
        <v>354</v>
      </c>
      <c r="D59" s="13" t="s">
        <v>476</v>
      </c>
      <c r="E59" s="11" t="str">
        <f>'iLaundry Rates 1C'!B14</f>
        <v>M8a</v>
      </c>
      <c r="F59" s="13" t="str">
        <f>'iLaundry Rates 1C'!D14</f>
        <v>Theatre Wear</v>
      </c>
      <c r="G59" s="12" t="str">
        <f>'iLaundry Rates 1C'!C14</f>
        <v>Scrubs top</v>
      </c>
      <c r="H59" s="12" t="str">
        <f>'iLaundry Rates 1C'!E14</f>
        <v>Core</v>
      </c>
      <c r="I59" s="12" t="str">
        <f>'iLaundry Rates 1C'!F14</f>
        <v>bulked wrapped</v>
      </c>
      <c r="J59" s="12" t="str">
        <f>'iLaundry Rates 1C'!G14</f>
        <v>per piece</v>
      </c>
      <c r="K59" s="60" t="str">
        <f>'iLaundry Rates 1C'!P14</f>
        <v/>
      </c>
      <c r="L59" s="64">
        <f>'iLaundry Rates 1C'!J14</f>
        <v>2.7799999999999998E-2</v>
      </c>
    </row>
    <row r="60" spans="2:12" x14ac:dyDescent="0.2">
      <c r="B60" s="11" t="str">
        <f>T(VLOOKUP(C60,'iCover Sheet'!$B$15:$D$18,3,0))</f>
        <v/>
      </c>
      <c r="C60" s="11" t="s">
        <v>354</v>
      </c>
      <c r="D60" s="13" t="s">
        <v>476</v>
      </c>
      <c r="E60" s="11" t="str">
        <f>'iLaundry Rates 1C'!B15</f>
        <v>M9a</v>
      </c>
      <c r="F60" s="13" t="str">
        <f>'iLaundry Rates 1C'!D15</f>
        <v>Theatre Wear</v>
      </c>
      <c r="G60" s="12" t="str">
        <f>'iLaundry Rates 1C'!C15</f>
        <v>Scrubs Trousers</v>
      </c>
      <c r="H60" s="12" t="str">
        <f>'iLaundry Rates 1C'!E15</f>
        <v>Core</v>
      </c>
      <c r="I60" s="12" t="str">
        <f>'iLaundry Rates 1C'!F15</f>
        <v>bulked wrapped</v>
      </c>
      <c r="J60" s="12" t="str">
        <f>'iLaundry Rates 1C'!G15</f>
        <v>per piece</v>
      </c>
      <c r="K60" s="60" t="str">
        <f>'iLaundry Rates 1C'!P15</f>
        <v/>
      </c>
      <c r="L60" s="64">
        <f>'iLaundry Rates 1C'!J15</f>
        <v>2.7799999999999998E-2</v>
      </c>
    </row>
    <row r="61" spans="2:12" x14ac:dyDescent="0.2">
      <c r="B61" s="11" t="str">
        <f>T(VLOOKUP(C61,'iCover Sheet'!$B$15:$D$18,3,0))</f>
        <v/>
      </c>
      <c r="C61" s="11" t="s">
        <v>354</v>
      </c>
      <c r="D61" s="13" t="s">
        <v>476</v>
      </c>
      <c r="E61" s="11" t="str">
        <f>'iLaundry Rates 1C'!B16</f>
        <v>M10a</v>
      </c>
      <c r="F61" s="13" t="str">
        <f>'iLaundry Rates 1C'!D16</f>
        <v>Clothing</v>
      </c>
      <c r="G61" s="12" t="str">
        <f>'iLaundry Rates 1C'!C16</f>
        <v>Nightdress</v>
      </c>
      <c r="H61" s="12" t="str">
        <f>'iLaundry Rates 1C'!E16</f>
        <v>Core</v>
      </c>
      <c r="I61" s="12" t="str">
        <f>'iLaundry Rates 1C'!F16</f>
        <v>bulked wrapped</v>
      </c>
      <c r="J61" s="12" t="str">
        <f>'iLaundry Rates 1C'!G16</f>
        <v>per piece</v>
      </c>
      <c r="K61" s="60" t="str">
        <f>'iLaundry Rates 1C'!P16</f>
        <v/>
      </c>
      <c r="L61" s="64">
        <f>'iLaundry Rates 1C'!J16</f>
        <v>2.7799999999999998E-2</v>
      </c>
    </row>
    <row r="62" spans="2:12" x14ac:dyDescent="0.2">
      <c r="B62" s="11" t="str">
        <f>T(VLOOKUP(C62,'iCover Sheet'!$B$15:$D$18,3,0))</f>
        <v/>
      </c>
      <c r="C62" s="11" t="s">
        <v>354</v>
      </c>
      <c r="D62" s="13" t="s">
        <v>476</v>
      </c>
      <c r="E62" s="11" t="str">
        <f>'iLaundry Rates 1C'!B17</f>
        <v>M11a</v>
      </c>
      <c r="F62" s="13" t="str">
        <f>'iLaundry Rates 1C'!D17</f>
        <v>Clothing</v>
      </c>
      <c r="G62" s="12" t="str">
        <f>'iLaundry Rates 1C'!C17</f>
        <v>Adult PJ Trousers</v>
      </c>
      <c r="H62" s="12" t="str">
        <f>'iLaundry Rates 1C'!E17</f>
        <v>Core</v>
      </c>
      <c r="I62" s="12" t="str">
        <f>'iLaundry Rates 1C'!F17</f>
        <v>bulked wrapped</v>
      </c>
      <c r="J62" s="12" t="str">
        <f>'iLaundry Rates 1C'!G17</f>
        <v>per piece</v>
      </c>
      <c r="K62" s="60" t="str">
        <f>'iLaundry Rates 1C'!P17</f>
        <v/>
      </c>
      <c r="L62" s="64">
        <f>'iLaundry Rates 1C'!J17</f>
        <v>2.7799999999999998E-2</v>
      </c>
    </row>
    <row r="63" spans="2:12" x14ac:dyDescent="0.2">
      <c r="B63" s="11" t="str">
        <f>T(VLOOKUP(C63,'iCover Sheet'!$B$15:$D$18,3,0))</f>
        <v/>
      </c>
      <c r="C63" s="11" t="s">
        <v>354</v>
      </c>
      <c r="D63" s="13" t="s">
        <v>476</v>
      </c>
      <c r="E63" s="11" t="str">
        <f>'iLaundry Rates 1C'!B18</f>
        <v>M12a</v>
      </c>
      <c r="F63" s="13" t="str">
        <f>'iLaundry Rates 1C'!D18</f>
        <v>Clothing</v>
      </c>
      <c r="G63" s="12" t="str">
        <f>'iLaundry Rates 1C'!C18</f>
        <v>Adult PJ Jacket</v>
      </c>
      <c r="H63" s="12" t="str">
        <f>'iLaundry Rates 1C'!E18</f>
        <v>Core</v>
      </c>
      <c r="I63" s="12" t="str">
        <f>'iLaundry Rates 1C'!F18</f>
        <v>bulked wrapped</v>
      </c>
      <c r="J63" s="12" t="str">
        <f>'iLaundry Rates 1C'!G18</f>
        <v>per piece</v>
      </c>
      <c r="K63" s="60" t="str">
        <f>'iLaundry Rates 1C'!P18</f>
        <v/>
      </c>
      <c r="L63" s="64">
        <f>'iLaundry Rates 1C'!J18</f>
        <v>2.7799999999999998E-2</v>
      </c>
    </row>
    <row r="64" spans="2:12" x14ac:dyDescent="0.2">
      <c r="B64" s="11" t="str">
        <f>T(VLOOKUP(C64,'iCover Sheet'!$B$15:$D$18,3,0))</f>
        <v/>
      </c>
      <c r="C64" s="11" t="s">
        <v>354</v>
      </c>
      <c r="D64" s="13" t="s">
        <v>476</v>
      </c>
      <c r="E64" s="11" t="str">
        <f>'iLaundry Rates 1C'!B19</f>
        <v>M13a</v>
      </c>
      <c r="F64" s="13" t="str">
        <f>'iLaundry Rates 1C'!D19</f>
        <v>Bedding</v>
      </c>
      <c r="G64" s="12" t="str">
        <f>'iLaundry Rates 1C'!C19</f>
        <v>Draw Sheet</v>
      </c>
      <c r="H64" s="12" t="str">
        <f>'iLaundry Rates 1C'!E19</f>
        <v>Core</v>
      </c>
      <c r="I64" s="12" t="str">
        <f>'iLaundry Rates 1C'!F19</f>
        <v>bulked wrapped</v>
      </c>
      <c r="J64" s="12" t="str">
        <f>'iLaundry Rates 1C'!G19</f>
        <v>per piece</v>
      </c>
      <c r="K64" s="60" t="str">
        <f>'iLaundry Rates 1C'!P19</f>
        <v/>
      </c>
      <c r="L64" s="64">
        <f>'iLaundry Rates 1C'!J19</f>
        <v>2.7799999999999998E-2</v>
      </c>
    </row>
    <row r="65" spans="2:12" x14ac:dyDescent="0.2">
      <c r="B65" s="11" t="str">
        <f>T(VLOOKUP(C65,'iCover Sheet'!$B$15:$D$18,3,0))</f>
        <v/>
      </c>
      <c r="C65" s="11" t="s">
        <v>354</v>
      </c>
      <c r="D65" s="13" t="s">
        <v>476</v>
      </c>
      <c r="E65" s="11" t="str">
        <f>'iLaundry Rates 1C'!B20</f>
        <v>M14a</v>
      </c>
      <c r="F65" s="13" t="str">
        <f>'iLaundry Rates 1C'!D20</f>
        <v>Gowns</v>
      </c>
      <c r="G65" s="12" t="str">
        <f>'iLaundry Rates 1C'!C20</f>
        <v>Operation - adult</v>
      </c>
      <c r="H65" s="12" t="str">
        <f>'iLaundry Rates 1C'!E20</f>
        <v>Core</v>
      </c>
      <c r="I65" s="12" t="str">
        <f>'iLaundry Rates 1C'!F20</f>
        <v>bulked wrapped</v>
      </c>
      <c r="J65" s="12" t="str">
        <f>'iLaundry Rates 1C'!G20</f>
        <v>per piece</v>
      </c>
      <c r="K65" s="60" t="str">
        <f>'iLaundry Rates 1C'!P20</f>
        <v/>
      </c>
      <c r="L65" s="64">
        <f>'iLaundry Rates 1C'!J20</f>
        <v>2.7799999999999998E-2</v>
      </c>
    </row>
    <row r="66" spans="2:12" x14ac:dyDescent="0.2">
      <c r="B66" s="11" t="str">
        <f>T(VLOOKUP(C66,'iCover Sheet'!$B$15:$D$18,3,0))</f>
        <v/>
      </c>
      <c r="C66" s="11" t="s">
        <v>354</v>
      </c>
      <c r="D66" s="13" t="s">
        <v>476</v>
      </c>
      <c r="E66" s="11" t="str">
        <f>'iLaundry Rates 1C'!B21</f>
        <v>M15a</v>
      </c>
      <c r="F66" s="13" t="str">
        <f>'iLaundry Rates 1C'!D21</f>
        <v>Bedding</v>
      </c>
      <c r="G66" s="12" t="str">
        <f>'iLaundry Rates 1C'!C21</f>
        <v>Cot Cuddly</v>
      </c>
      <c r="H66" s="12" t="str">
        <f>'iLaundry Rates 1C'!E21</f>
        <v>Core</v>
      </c>
      <c r="I66" s="12" t="str">
        <f>'iLaundry Rates 1C'!F21</f>
        <v>bulked wrapped</v>
      </c>
      <c r="J66" s="12" t="str">
        <f>'iLaundry Rates 1C'!G21</f>
        <v>per piece</v>
      </c>
      <c r="K66" s="60" t="str">
        <f>'iLaundry Rates 1C'!P21</f>
        <v/>
      </c>
      <c r="L66" s="64">
        <f>'iLaundry Rates 1C'!J21</f>
        <v>2.7699999999999999E-2</v>
      </c>
    </row>
    <row r="67" spans="2:12" x14ac:dyDescent="0.2">
      <c r="B67" s="11" t="str">
        <f>T(VLOOKUP(C67,'iCover Sheet'!$B$15:$D$18,3,0))</f>
        <v/>
      </c>
      <c r="C67" s="11" t="s">
        <v>354</v>
      </c>
      <c r="D67" s="13" t="s">
        <v>476</v>
      </c>
      <c r="E67" s="11" t="str">
        <f>'iLaundry Rates 1C'!B22</f>
        <v>M16a</v>
      </c>
      <c r="F67" s="13" t="str">
        <f>'iLaundry Rates 1C'!D22</f>
        <v>Bedding</v>
      </c>
      <c r="G67" s="12" t="str">
        <f>'iLaundry Rates 1C'!C22</f>
        <v>Cellular White Blanket</v>
      </c>
      <c r="H67" s="12" t="str">
        <f>'iLaundry Rates 1C'!E22</f>
        <v>Core</v>
      </c>
      <c r="I67" s="12" t="str">
        <f>'iLaundry Rates 1C'!F22</f>
        <v>bulked wrapped</v>
      </c>
      <c r="J67" s="12" t="str">
        <f>'iLaundry Rates 1C'!G22</f>
        <v>per piece</v>
      </c>
      <c r="K67" s="60" t="str">
        <f>'iLaundry Rates 1C'!P22</f>
        <v/>
      </c>
      <c r="L67" s="64">
        <f>'iLaundry Rates 1C'!J22</f>
        <v>2.7699999999999999E-2</v>
      </c>
    </row>
    <row r="68" spans="2:12" x14ac:dyDescent="0.2">
      <c r="B68" s="11" t="str">
        <f>T(VLOOKUP(C68,'iCover Sheet'!$B$15:$D$18,3,0))</f>
        <v/>
      </c>
      <c r="C68" s="11" t="s">
        <v>354</v>
      </c>
      <c r="D68" s="13" t="s">
        <v>476</v>
      </c>
      <c r="E68" s="11" t="str">
        <f>'iLaundry Rates 1C'!B23</f>
        <v>M15b</v>
      </c>
      <c r="F68" s="13" t="str">
        <f>'iLaundry Rates 1C'!D23</f>
        <v>Towels</v>
      </c>
      <c r="G68" s="12" t="str">
        <f>'iLaundry Rates 1C'!C23</f>
        <v>Hand</v>
      </c>
      <c r="H68" s="12" t="str">
        <f>'iLaundry Rates 1C'!E23</f>
        <v>Core</v>
      </c>
      <c r="I68" s="12" t="str">
        <f>'iLaundry Rates 1C'!F23</f>
        <v>bulked wrapped</v>
      </c>
      <c r="J68" s="12" t="str">
        <f>'iLaundry Rates 1C'!G23</f>
        <v>per piece</v>
      </c>
      <c r="K68" s="60" t="str">
        <f>'iLaundry Rates 1C'!P23</f>
        <v/>
      </c>
      <c r="L68" s="64">
        <f>'iLaundry Rates 1C'!J23</f>
        <v>2.7699999999999999E-2</v>
      </c>
    </row>
    <row r="69" spans="2:12" x14ac:dyDescent="0.2">
      <c r="B69" s="11" t="str">
        <f>T(VLOOKUP(C69,'iCover Sheet'!$B$15:$D$18,3,0))</f>
        <v/>
      </c>
      <c r="C69" s="11" t="s">
        <v>354</v>
      </c>
      <c r="D69" s="13" t="s">
        <v>476</v>
      </c>
      <c r="E69" s="11" t="str">
        <f>'iLaundry Rates 1C'!B24</f>
        <v>M16b</v>
      </c>
      <c r="F69" s="13" t="str">
        <f>'iLaundry Rates 1C'!D24</f>
        <v>Towels</v>
      </c>
      <c r="G69" s="12" t="str">
        <f>'iLaundry Rates 1C'!C24</f>
        <v>Bath Sheet</v>
      </c>
      <c r="H69" s="12" t="str">
        <f>'iLaundry Rates 1C'!E24</f>
        <v>Core</v>
      </c>
      <c r="I69" s="12" t="str">
        <f>'iLaundry Rates 1C'!F24</f>
        <v>bulked wrapped</v>
      </c>
      <c r="J69" s="12" t="str">
        <f>'iLaundry Rates 1C'!G24</f>
        <v>per piece</v>
      </c>
      <c r="K69" s="60" t="str">
        <f>'iLaundry Rates 1C'!P24</f>
        <v/>
      </c>
      <c r="L69" s="64">
        <f>'iLaundry Rates 1C'!J24</f>
        <v>2.7699999999999999E-2</v>
      </c>
    </row>
    <row r="70" spans="2:12" x14ac:dyDescent="0.2">
      <c r="B70" s="11" t="str">
        <f>T(VLOOKUP(C70,'iCover Sheet'!$B$15:$D$18,3,0))</f>
        <v/>
      </c>
      <c r="C70" s="11" t="s">
        <v>354</v>
      </c>
      <c r="D70" s="13" t="s">
        <v>476</v>
      </c>
      <c r="E70" s="11" t="str">
        <f>'iLaundry Rates 1C'!B131</f>
        <v>TP1</v>
      </c>
      <c r="F70" s="12" t="str">
        <f>'iLaundry Rates 1C'!C131</f>
        <v>Extremity Drape (Impervious) With Fenestrated Insert</v>
      </c>
      <c r="G70" s="12" t="str">
        <f>'iLaundry Rates 1C'!D131</f>
        <v>Drape</v>
      </c>
      <c r="H70" s="12" t="str">
        <f>'iLaundry Rates 1C'!E131</f>
        <v>Core</v>
      </c>
      <c r="I70" s="12" t="str">
        <f>'iLaundry Rates 1C'!F131</f>
        <v>bulked wrapped</v>
      </c>
      <c r="J70" s="12" t="str">
        <f>'iLaundry Rates 1C'!G131</f>
        <v>per piece</v>
      </c>
      <c r="K70" s="60" t="str">
        <f>'iLaundry Rates 1C'!N131</f>
        <v/>
      </c>
      <c r="L70" s="65">
        <f>'iLaundry Rates 1C'!I131</f>
        <v>1.7299999999999999E-2</v>
      </c>
    </row>
    <row r="71" spans="2:12" x14ac:dyDescent="0.2">
      <c r="B71" s="11" t="str">
        <f>T(VLOOKUP(C71,'iCover Sheet'!$B$15:$D$18,3,0))</f>
        <v/>
      </c>
      <c r="C71" s="11" t="s">
        <v>354</v>
      </c>
      <c r="D71" s="13" t="s">
        <v>476</v>
      </c>
      <c r="E71" s="11" t="str">
        <f>'iLaundry Rates 1C'!B132</f>
        <v>TP2</v>
      </c>
      <c r="F71" s="12" t="str">
        <f>'iLaundry Rates 1C'!C132</f>
        <v>Extremity Pack (Impervious) With Fenestrated Insert</v>
      </c>
      <c r="G71" s="12" t="str">
        <f>'iLaundry Rates 1C'!D132</f>
        <v>Drape</v>
      </c>
      <c r="H71" s="12" t="str">
        <f>'iLaundry Rates 1C'!E132</f>
        <v>Core</v>
      </c>
      <c r="I71" s="12" t="str">
        <f>'iLaundry Rates 1C'!F132</f>
        <v>bulked wrapped</v>
      </c>
      <c r="J71" s="12" t="str">
        <f>'iLaundry Rates 1C'!G132</f>
        <v>per piece</v>
      </c>
      <c r="K71" s="60" t="str">
        <f>'iLaundry Rates 1C'!N132</f>
        <v/>
      </c>
      <c r="L71" s="65">
        <f>'iLaundry Rates 1C'!I132</f>
        <v>1.7299999999999999E-2</v>
      </c>
    </row>
    <row r="72" spans="2:12" x14ac:dyDescent="0.2">
      <c r="B72" s="11" t="str">
        <f>T(VLOOKUP(C72,'iCover Sheet'!$B$15:$D$18,3,0))</f>
        <v/>
      </c>
      <c r="C72" s="11" t="s">
        <v>354</v>
      </c>
      <c r="D72" s="13" t="s">
        <v>476</v>
      </c>
      <c r="E72" s="11" t="str">
        <f>'iLaundry Rates 1C'!B133</f>
        <v>TP3</v>
      </c>
      <c r="F72" s="12" t="str">
        <f>'iLaundry Rates 1C'!C133</f>
        <v>Fenestrated Drape 112 X 112 With 10cm Fenestration</v>
      </c>
      <c r="G72" s="12" t="str">
        <f>'iLaundry Rates 1C'!D133</f>
        <v>Drape</v>
      </c>
      <c r="H72" s="12" t="str">
        <f>'iLaundry Rates 1C'!E133</f>
        <v>Core</v>
      </c>
      <c r="I72" s="12" t="str">
        <f>'iLaundry Rates 1C'!F133</f>
        <v>bulked wrapped</v>
      </c>
      <c r="J72" s="12" t="str">
        <f>'iLaundry Rates 1C'!G133</f>
        <v>per piece</v>
      </c>
      <c r="K72" s="60" t="str">
        <f>'iLaundry Rates 1C'!N133</f>
        <v/>
      </c>
      <c r="L72" s="65">
        <f>'iLaundry Rates 1C'!I133</f>
        <v>1.7299999999999999E-2</v>
      </c>
    </row>
    <row r="73" spans="2:12" x14ac:dyDescent="0.2">
      <c r="B73" s="11" t="str">
        <f>T(VLOOKUP(C73,'iCover Sheet'!$B$15:$D$18,3,0))</f>
        <v/>
      </c>
      <c r="C73" s="11" t="s">
        <v>354</v>
      </c>
      <c r="D73" s="13" t="s">
        <v>476</v>
      </c>
      <c r="E73" s="11" t="str">
        <f>'iLaundry Rates 1C'!B134</f>
        <v>TP4</v>
      </c>
      <c r="F73" s="12" t="str">
        <f>'iLaundry Rates 1C'!C134</f>
        <v>Impervious Split Sheet 225 X 300 With 50 X 7.5 Split</v>
      </c>
      <c r="G73" s="12" t="str">
        <f>'iLaundry Rates 1C'!D134</f>
        <v>Drape</v>
      </c>
      <c r="H73" s="12" t="str">
        <f>'iLaundry Rates 1C'!E134</f>
        <v>Core</v>
      </c>
      <c r="I73" s="12" t="str">
        <f>'iLaundry Rates 1C'!F134</f>
        <v>bulked wrapped</v>
      </c>
      <c r="J73" s="12" t="str">
        <f>'iLaundry Rates 1C'!G134</f>
        <v>per piece</v>
      </c>
      <c r="K73" s="60" t="str">
        <f>'iLaundry Rates 1C'!N134</f>
        <v/>
      </c>
      <c r="L73" s="65">
        <f>'iLaundry Rates 1C'!I134</f>
        <v>1.7299999999999999E-2</v>
      </c>
    </row>
    <row r="74" spans="2:12" x14ac:dyDescent="0.2">
      <c r="B74" s="11" t="str">
        <f>T(VLOOKUP(C74,'iCover Sheet'!$B$15:$D$18,3,0))</f>
        <v/>
      </c>
      <c r="C74" s="11" t="s">
        <v>354</v>
      </c>
      <c r="D74" s="13" t="s">
        <v>476</v>
      </c>
      <c r="E74" s="11" t="str">
        <f>'iLaundry Rates 1C'!B135</f>
        <v>TP5</v>
      </c>
      <c r="F74" s="12" t="str">
        <f>'iLaundry Rates 1C'!C135</f>
        <v>Impervious Split Sheet 275 x300 with 50 x 7.5 Split Adhesive</v>
      </c>
      <c r="G74" s="12" t="str">
        <f>'iLaundry Rates 1C'!D135</f>
        <v>Drape</v>
      </c>
      <c r="H74" s="12" t="str">
        <f>'iLaundry Rates 1C'!E135</f>
        <v>Core</v>
      </c>
      <c r="I74" s="12" t="str">
        <f>'iLaundry Rates 1C'!F135</f>
        <v>bulked wrapped</v>
      </c>
      <c r="J74" s="12" t="str">
        <f>'iLaundry Rates 1C'!G135</f>
        <v>per piece</v>
      </c>
      <c r="K74" s="60" t="str">
        <f>'iLaundry Rates 1C'!N135</f>
        <v/>
      </c>
      <c r="L74" s="65">
        <f>'iLaundry Rates 1C'!I135</f>
        <v>1.7299999999999999E-2</v>
      </c>
    </row>
    <row r="75" spans="2:12" x14ac:dyDescent="0.2">
      <c r="B75" s="11" t="str">
        <f>T(VLOOKUP(C75,'iCover Sheet'!$B$15:$D$18,3,0))</f>
        <v/>
      </c>
      <c r="C75" s="11" t="s">
        <v>354</v>
      </c>
      <c r="D75" s="13" t="s">
        <v>476</v>
      </c>
      <c r="E75" s="11" t="str">
        <f>'iLaundry Rates 1C'!B136</f>
        <v>TP6</v>
      </c>
      <c r="F75" s="12" t="str">
        <f>'iLaundry Rates 1C'!C136</f>
        <v>Reinforced Mayo Cover</v>
      </c>
      <c r="G75" s="12" t="str">
        <f>'iLaundry Rates 1C'!D136</f>
        <v>Drape</v>
      </c>
      <c r="H75" s="12" t="str">
        <f>'iLaundry Rates 1C'!E136</f>
        <v>Core</v>
      </c>
      <c r="I75" s="12" t="str">
        <f>'iLaundry Rates 1C'!F136</f>
        <v>bulked wrapped</v>
      </c>
      <c r="J75" s="12" t="str">
        <f>'iLaundry Rates 1C'!G136</f>
        <v>per piece</v>
      </c>
      <c r="K75" s="60" t="str">
        <f>'iLaundry Rates 1C'!N136</f>
        <v/>
      </c>
      <c r="L75" s="65">
        <f>'iLaundry Rates 1C'!I136</f>
        <v>1.7299999999999999E-2</v>
      </c>
    </row>
    <row r="76" spans="2:12" x14ac:dyDescent="0.2">
      <c r="B76" s="11" t="str">
        <f>T(VLOOKUP(C76,'iCover Sheet'!$B$15:$D$18,3,0))</f>
        <v/>
      </c>
      <c r="C76" s="11" t="s">
        <v>354</v>
      </c>
      <c r="D76" s="13" t="s">
        <v>476</v>
      </c>
      <c r="E76" s="11" t="str">
        <f>'iLaundry Rates 1C'!B137</f>
        <v>TP7</v>
      </c>
      <c r="F76" s="12" t="str">
        <f>'iLaundry Rates 1C'!C137</f>
        <v>Reinforced Under Buttocks Drape</v>
      </c>
      <c r="G76" s="12" t="str">
        <f>'iLaundry Rates 1C'!D137</f>
        <v>Drape</v>
      </c>
      <c r="H76" s="12" t="str">
        <f>'iLaundry Rates 1C'!E137</f>
        <v>Core</v>
      </c>
      <c r="I76" s="12" t="str">
        <f>'iLaundry Rates 1C'!F137</f>
        <v>bulked wrapped</v>
      </c>
      <c r="J76" s="12" t="str">
        <f>'iLaundry Rates 1C'!G137</f>
        <v>per piece</v>
      </c>
      <c r="K76" s="60" t="str">
        <f>'iLaundry Rates 1C'!N137</f>
        <v/>
      </c>
      <c r="L76" s="65">
        <f>'iLaundry Rates 1C'!I137</f>
        <v>1.7299999999999999E-2</v>
      </c>
    </row>
    <row r="77" spans="2:12" x14ac:dyDescent="0.2">
      <c r="B77" s="11" t="str">
        <f>T(VLOOKUP(C77,'iCover Sheet'!$B$15:$D$18,3,0))</f>
        <v/>
      </c>
      <c r="C77" s="11" t="s">
        <v>354</v>
      </c>
      <c r="D77" s="13" t="s">
        <v>476</v>
      </c>
      <c r="E77" s="11" t="str">
        <f>'iLaundry Rates 1C'!B138</f>
        <v>TP8</v>
      </c>
      <c r="F77" s="12" t="str">
        <f>'iLaundry Rates 1C'!C138</f>
        <v>Split Sheet 180 x 225 with 50 x 7.5 Split</v>
      </c>
      <c r="G77" s="12" t="str">
        <f>'iLaundry Rates 1C'!D138</f>
        <v>Drape</v>
      </c>
      <c r="H77" s="12" t="str">
        <f>'iLaundry Rates 1C'!E138</f>
        <v>Core</v>
      </c>
      <c r="I77" s="12" t="str">
        <f>'iLaundry Rates 1C'!F138</f>
        <v>bulked wrapped</v>
      </c>
      <c r="J77" s="12" t="str">
        <f>'iLaundry Rates 1C'!G138</f>
        <v>per piece</v>
      </c>
      <c r="K77" s="60" t="str">
        <f>'iLaundry Rates 1C'!N138</f>
        <v/>
      </c>
      <c r="L77" s="65">
        <f>'iLaundry Rates 1C'!I138</f>
        <v>1.7299999999999999E-2</v>
      </c>
    </row>
    <row r="78" spans="2:12" x14ac:dyDescent="0.2">
      <c r="B78" s="11" t="str">
        <f>T(VLOOKUP(C78,'iCover Sheet'!$B$15:$D$18,3,0))</f>
        <v/>
      </c>
      <c r="C78" s="11" t="s">
        <v>354</v>
      </c>
      <c r="D78" s="13" t="s">
        <v>476</v>
      </c>
      <c r="E78" s="11" t="str">
        <f>'iLaundry Rates 1C'!B139</f>
        <v>TP9</v>
      </c>
      <c r="F78" s="12" t="str">
        <f>'iLaundry Rates 1C'!C139</f>
        <v>Split Sheet 178x114 with 50 x7.5 Split</v>
      </c>
      <c r="G78" s="12" t="str">
        <f>'iLaundry Rates 1C'!D139</f>
        <v>Drape</v>
      </c>
      <c r="H78" s="12" t="str">
        <f>'iLaundry Rates 1C'!E139</f>
        <v>Core</v>
      </c>
      <c r="I78" s="12" t="str">
        <f>'iLaundry Rates 1C'!F139</f>
        <v>bulked wrapped</v>
      </c>
      <c r="J78" s="12" t="str">
        <f>'iLaundry Rates 1C'!G139</f>
        <v>per piece</v>
      </c>
      <c r="K78" s="60" t="str">
        <f>'iLaundry Rates 1C'!N139</f>
        <v/>
      </c>
      <c r="L78" s="65">
        <f>'iLaundry Rates 1C'!I139</f>
        <v>1.7299999999999999E-2</v>
      </c>
    </row>
    <row r="79" spans="2:12" x14ac:dyDescent="0.2">
      <c r="B79" s="11" t="str">
        <f>T(VLOOKUP(C79,'iCover Sheet'!$B$15:$D$18,3,0))</f>
        <v/>
      </c>
      <c r="C79" s="11" t="s">
        <v>354</v>
      </c>
      <c r="D79" s="13" t="s">
        <v>476</v>
      </c>
      <c r="E79" s="11" t="str">
        <f>'iLaundry Rates 1C'!B140</f>
        <v>TP10</v>
      </c>
      <c r="F79" s="12" t="str">
        <f>'iLaundry Rates 1C'!C140</f>
        <v>Split Sheet 180 x 225 with 50 x 7.5 Split Adhesive</v>
      </c>
      <c r="G79" s="12" t="str">
        <f>'iLaundry Rates 1C'!D140</f>
        <v>Drape</v>
      </c>
      <c r="H79" s="12" t="str">
        <f>'iLaundry Rates 1C'!E140</f>
        <v>Core</v>
      </c>
      <c r="I79" s="12" t="str">
        <f>'iLaundry Rates 1C'!F140</f>
        <v>bulked wrapped</v>
      </c>
      <c r="J79" s="12" t="str">
        <f>'iLaundry Rates 1C'!G140</f>
        <v>per piece</v>
      </c>
      <c r="K79" s="60" t="str">
        <f>'iLaundry Rates 1C'!N140</f>
        <v/>
      </c>
      <c r="L79" s="65">
        <f>'iLaundry Rates 1C'!I140</f>
        <v>1.7299999999999999E-2</v>
      </c>
    </row>
    <row r="80" spans="2:12" x14ac:dyDescent="0.2">
      <c r="B80" s="11" t="str">
        <f>T(VLOOKUP(C80,'iCover Sheet'!$B$15:$D$18,3,0))</f>
        <v/>
      </c>
      <c r="C80" s="11" t="s">
        <v>354</v>
      </c>
      <c r="D80" s="13" t="s">
        <v>476</v>
      </c>
      <c r="E80" s="11" t="str">
        <f>'iLaundry Rates 1C'!B141</f>
        <v>TP11</v>
      </c>
      <c r="F80" s="12" t="str">
        <f>'iLaundry Rates 1C'!C141</f>
        <v>180x180 Drape</v>
      </c>
      <c r="G80" s="12" t="str">
        <f>'iLaundry Rates 1C'!D141</f>
        <v>Drape</v>
      </c>
      <c r="H80" s="12" t="str">
        <f>'iLaundry Rates 1C'!E141</f>
        <v>Core</v>
      </c>
      <c r="I80" s="12" t="str">
        <f>'iLaundry Rates 1C'!F141</f>
        <v>bulked wrapped</v>
      </c>
      <c r="J80" s="12" t="str">
        <f>'iLaundry Rates 1C'!G141</f>
        <v>per piece</v>
      </c>
      <c r="K80" s="60" t="str">
        <f>'iLaundry Rates 1C'!N141</f>
        <v/>
      </c>
      <c r="L80" s="65">
        <f>'iLaundry Rates 1C'!I141</f>
        <v>1.7299999999999999E-2</v>
      </c>
    </row>
    <row r="81" spans="2:12" x14ac:dyDescent="0.2">
      <c r="B81" s="11" t="str">
        <f>T(VLOOKUP(C81,'iCover Sheet'!$B$15:$D$18,3,0))</f>
        <v/>
      </c>
      <c r="C81" s="11" t="s">
        <v>354</v>
      </c>
      <c r="D81" s="13" t="s">
        <v>476</v>
      </c>
      <c r="E81" s="11" t="str">
        <f>'iLaundry Rates 1C'!B142</f>
        <v>TP12</v>
      </c>
      <c r="F81" s="12" t="str">
        <f>'iLaundry Rates 1C'!C142</f>
        <v>150x150 Drape</v>
      </c>
      <c r="G81" s="12" t="str">
        <f>'iLaundry Rates 1C'!D142</f>
        <v>Drape</v>
      </c>
      <c r="H81" s="12" t="str">
        <f>'iLaundry Rates 1C'!E142</f>
        <v>Core</v>
      </c>
      <c r="I81" s="12" t="str">
        <f>'iLaundry Rates 1C'!F142</f>
        <v>bulked wrapped</v>
      </c>
      <c r="J81" s="12" t="str">
        <f>'iLaundry Rates 1C'!G142</f>
        <v>per piece</v>
      </c>
      <c r="K81" s="60" t="str">
        <f>'iLaundry Rates 1C'!N142</f>
        <v/>
      </c>
      <c r="L81" s="65">
        <f>'iLaundry Rates 1C'!I142</f>
        <v>1.7299999999999999E-2</v>
      </c>
    </row>
    <row r="82" spans="2:12" x14ac:dyDescent="0.2">
      <c r="B82" s="11" t="str">
        <f>T(VLOOKUP(C82,'iCover Sheet'!$B$15:$D$18,3,0))</f>
        <v/>
      </c>
      <c r="C82" s="11" t="s">
        <v>354</v>
      </c>
      <c r="D82" s="13" t="s">
        <v>476</v>
      </c>
      <c r="E82" s="11" t="str">
        <f>'iLaundry Rates 1C'!B143</f>
        <v>TP13</v>
      </c>
      <c r="F82" s="12" t="str">
        <f>'iLaundry Rates 1C'!C143</f>
        <v>120x120 Drape</v>
      </c>
      <c r="G82" s="12" t="str">
        <f>'iLaundry Rates 1C'!D143</f>
        <v>Drape</v>
      </c>
      <c r="H82" s="12" t="str">
        <f>'iLaundry Rates 1C'!E143</f>
        <v>Core</v>
      </c>
      <c r="I82" s="12" t="str">
        <f>'iLaundry Rates 1C'!F143</f>
        <v>bulked wrapped</v>
      </c>
      <c r="J82" s="12" t="str">
        <f>'iLaundry Rates 1C'!G143</f>
        <v>per piece</v>
      </c>
      <c r="K82" s="60" t="str">
        <f>'iLaundry Rates 1C'!N143</f>
        <v/>
      </c>
      <c r="L82" s="65">
        <f>'iLaundry Rates 1C'!I143</f>
        <v>1.72E-2</v>
      </c>
    </row>
    <row r="83" spans="2:12" x14ac:dyDescent="0.2">
      <c r="B83" s="11" t="str">
        <f>T(VLOOKUP(C83,'iCover Sheet'!$B$15:$D$18,3,0))</f>
        <v/>
      </c>
      <c r="C83" s="11" t="s">
        <v>354</v>
      </c>
      <c r="D83" s="13" t="s">
        <v>476</v>
      </c>
      <c r="E83" s="11" t="str">
        <f>'iLaundry Rates 1C'!B144</f>
        <v>TP14</v>
      </c>
      <c r="F83" s="12" t="str">
        <f>'iLaundry Rates 1C'!C144</f>
        <v>90x90 Drape</v>
      </c>
      <c r="G83" s="12" t="str">
        <f>'iLaundry Rates 1C'!D144</f>
        <v>Drape</v>
      </c>
      <c r="H83" s="12" t="str">
        <f>'iLaundry Rates 1C'!E144</f>
        <v>Core</v>
      </c>
      <c r="I83" s="12" t="str">
        <f>'iLaundry Rates 1C'!F144</f>
        <v>bulked wrapped</v>
      </c>
      <c r="J83" s="12" t="str">
        <f>'iLaundry Rates 1C'!G144</f>
        <v>per piece</v>
      </c>
      <c r="K83" s="60" t="str">
        <f>'iLaundry Rates 1C'!N144</f>
        <v/>
      </c>
      <c r="L83" s="65">
        <f>'iLaundry Rates 1C'!I144</f>
        <v>1.72E-2</v>
      </c>
    </row>
    <row r="84" spans="2:12" x14ac:dyDescent="0.2">
      <c r="B84" s="11" t="str">
        <f>T(VLOOKUP(C84,'iCover Sheet'!$B$15:$D$18,3,0))</f>
        <v/>
      </c>
      <c r="C84" s="11" t="s">
        <v>354</v>
      </c>
      <c r="D84" s="13" t="s">
        <v>476</v>
      </c>
      <c r="E84" s="11" t="str">
        <f>'iLaundry Rates 1C'!B145</f>
        <v>TP15</v>
      </c>
      <c r="F84" s="12" t="str">
        <f>'iLaundry Rates 1C'!C145</f>
        <v>Trolley Base</v>
      </c>
      <c r="G84" s="12" t="str">
        <f>'iLaundry Rates 1C'!D145</f>
        <v>Drape</v>
      </c>
      <c r="H84" s="12" t="str">
        <f>'iLaundry Rates 1C'!E145</f>
        <v>Core</v>
      </c>
      <c r="I84" s="12" t="str">
        <f>'iLaundry Rates 1C'!F145</f>
        <v>bulked wrapped</v>
      </c>
      <c r="J84" s="12" t="str">
        <f>'iLaundry Rates 1C'!G145</f>
        <v>per piece</v>
      </c>
      <c r="K84" s="60" t="str">
        <f>'iLaundry Rates 1C'!N145</f>
        <v/>
      </c>
      <c r="L84" s="65">
        <f>'iLaundry Rates 1C'!I145</f>
        <v>1.72E-2</v>
      </c>
    </row>
    <row r="85" spans="2:12" x14ac:dyDescent="0.2">
      <c r="B85" s="11" t="str">
        <f>T(VLOOKUP(C85,'iCover Sheet'!$B$15:$D$18,3,0))</f>
        <v/>
      </c>
      <c r="C85" s="11" t="s">
        <v>354</v>
      </c>
      <c r="D85" s="13" t="s">
        <v>476</v>
      </c>
      <c r="E85" s="11" t="str">
        <f>'iLaundry Rates 1C'!B146</f>
        <v>TP16</v>
      </c>
      <c r="F85" s="12" t="str">
        <f>'iLaundry Rates 1C'!C146</f>
        <v>Huck Towel</v>
      </c>
      <c r="G85" s="12" t="str">
        <f>'iLaundry Rates 1C'!D146</f>
        <v>Drape</v>
      </c>
      <c r="H85" s="12" t="str">
        <f>'iLaundry Rates 1C'!E146</f>
        <v>Core</v>
      </c>
      <c r="I85" s="12" t="str">
        <f>'iLaundry Rates 1C'!F146</f>
        <v>bulked wrapped</v>
      </c>
      <c r="J85" s="12" t="str">
        <f>'iLaundry Rates 1C'!G146</f>
        <v>per piece</v>
      </c>
      <c r="K85" s="60" t="str">
        <f>'iLaundry Rates 1C'!N146</f>
        <v/>
      </c>
      <c r="L85" s="65">
        <f>'iLaundry Rates 1C'!I146</f>
        <v>1.72E-2</v>
      </c>
    </row>
    <row r="86" spans="2:12" x14ac:dyDescent="0.2">
      <c r="B86" s="11" t="str">
        <f>T(VLOOKUP(C86,'iCover Sheet'!$B$15:$D$18,3,0))</f>
        <v/>
      </c>
      <c r="C86" s="11" t="s">
        <v>354</v>
      </c>
      <c r="D86" s="13" t="s">
        <v>476</v>
      </c>
      <c r="E86" s="11" t="str">
        <f>'iLaundry Rates 1C'!B147</f>
        <v>TP17</v>
      </c>
      <c r="F86" s="12" t="str">
        <f>'iLaundry Rates 1C'!C147</f>
        <v>Leggings x 2</v>
      </c>
      <c r="G86" s="12" t="str">
        <f>'iLaundry Rates 1C'!D147</f>
        <v>Drape</v>
      </c>
      <c r="H86" s="12" t="str">
        <f>'iLaundry Rates 1C'!E147</f>
        <v>Core</v>
      </c>
      <c r="I86" s="12" t="str">
        <f>'iLaundry Rates 1C'!F147</f>
        <v>bulked wrapped</v>
      </c>
      <c r="J86" s="12" t="str">
        <f>'iLaundry Rates 1C'!G147</f>
        <v>per piece</v>
      </c>
      <c r="K86" s="60" t="str">
        <f>'iLaundry Rates 1C'!N147</f>
        <v/>
      </c>
      <c r="L86" s="65">
        <f>'iLaundry Rates 1C'!I147</f>
        <v>1.72E-2</v>
      </c>
    </row>
    <row r="87" spans="2:12" x14ac:dyDescent="0.2">
      <c r="B87" s="11" t="str">
        <f>T(VLOOKUP(C87,'iCover Sheet'!$B$15:$D$18,3,0))</f>
        <v/>
      </c>
      <c r="C87" s="11" t="s">
        <v>354</v>
      </c>
      <c r="D87" s="13" t="s">
        <v>476</v>
      </c>
      <c r="E87" s="11" t="str">
        <f>'iLaundry Rates 1C'!B148</f>
        <v>TP18</v>
      </c>
      <c r="F87" s="12" t="str">
        <f>'iLaundry Rates 1C'!C148</f>
        <v>Minor Ops Drapes</v>
      </c>
      <c r="G87" s="12" t="str">
        <f>'iLaundry Rates 1C'!D148</f>
        <v>Drape</v>
      </c>
      <c r="H87" s="12" t="str">
        <f>'iLaundry Rates 1C'!E148</f>
        <v>Core</v>
      </c>
      <c r="I87" s="12" t="str">
        <f>'iLaundry Rates 1C'!F148</f>
        <v>bulked wrapped</v>
      </c>
      <c r="J87" s="12" t="str">
        <f>'iLaundry Rates 1C'!G148</f>
        <v>per piece</v>
      </c>
      <c r="K87" s="60" t="str">
        <f>'iLaundry Rates 1C'!N148</f>
        <v/>
      </c>
      <c r="L87" s="65">
        <f>'iLaundry Rates 1C'!I148</f>
        <v>1.72E-2</v>
      </c>
    </row>
    <row r="88" spans="2:12" x14ac:dyDescent="0.2">
      <c r="B88" s="11" t="str">
        <f>T(VLOOKUP(C88,'iCover Sheet'!$B$15:$D$18,3,0))</f>
        <v/>
      </c>
      <c r="C88" s="11" t="s">
        <v>354</v>
      </c>
      <c r="D88" s="13" t="s">
        <v>476</v>
      </c>
      <c r="E88" s="11" t="str">
        <f>'iLaundry Rates 1C'!B149</f>
        <v>TP19</v>
      </c>
      <c r="F88" s="12" t="str">
        <f>'iLaundry Rates 1C'!C149</f>
        <v>Low Fluid Pack (Taped) - Minimum Contents: 180x180 drape x2, 90x90 drape x2</v>
      </c>
      <c r="G88" s="12" t="str">
        <f>'iLaundry Rates 1C'!D149</f>
        <v>Packs</v>
      </c>
      <c r="H88" s="12" t="str">
        <f>'iLaundry Rates 1C'!E149</f>
        <v>Core</v>
      </c>
      <c r="I88" s="12" t="str">
        <f>'iLaundry Rates 1C'!F149</f>
        <v>bulked wrapped</v>
      </c>
      <c r="J88" s="12" t="str">
        <f>'iLaundry Rates 1C'!G149</f>
        <v>per piece</v>
      </c>
      <c r="K88" s="60" t="str">
        <f>'iLaundry Rates 1C'!N149</f>
        <v/>
      </c>
      <c r="L88" s="65">
        <f>'iLaundry Rates 1C'!I149</f>
        <v>1.72E-2</v>
      </c>
    </row>
    <row r="89" spans="2:12" x14ac:dyDescent="0.2">
      <c r="B89" s="11" t="str">
        <f>T(VLOOKUP(C89,'iCover Sheet'!$B$15:$D$18,3,0))</f>
        <v/>
      </c>
      <c r="C89" s="11" t="s">
        <v>354</v>
      </c>
      <c r="D89" s="13" t="s">
        <v>476</v>
      </c>
      <c r="E89" s="11" t="str">
        <f>'iLaundry Rates 1C'!B150</f>
        <v>TP20</v>
      </c>
      <c r="F89" s="12" t="str">
        <f>'iLaundry Rates 1C'!C150</f>
        <v>General Pack (Taped) - Minimum Contents: Head foot 150x180 absorbent drape x2, Side drape absorbent x2,</v>
      </c>
      <c r="G89" s="12" t="str">
        <f>'iLaundry Rates 1C'!D150</f>
        <v>Packs</v>
      </c>
      <c r="H89" s="12" t="str">
        <f>'iLaundry Rates 1C'!E150</f>
        <v>Core</v>
      </c>
      <c r="I89" s="12" t="str">
        <f>'iLaundry Rates 1C'!F150</f>
        <v>bulked wrapped</v>
      </c>
      <c r="J89" s="12" t="str">
        <f>'iLaundry Rates 1C'!G150</f>
        <v>per piece</v>
      </c>
      <c r="K89" s="60" t="str">
        <f>'iLaundry Rates 1C'!N150</f>
        <v/>
      </c>
      <c r="L89" s="65">
        <f>'iLaundry Rates 1C'!I150</f>
        <v>1.72E-2</v>
      </c>
    </row>
    <row r="90" spans="2:12" x14ac:dyDescent="0.2">
      <c r="B90" s="11" t="str">
        <f>T(VLOOKUP(C90,'iCover Sheet'!$B$15:$D$18,3,0))</f>
        <v/>
      </c>
      <c r="C90" s="11" t="s">
        <v>354</v>
      </c>
      <c r="D90" s="13" t="s">
        <v>476</v>
      </c>
      <c r="E90" s="11" t="str">
        <f>'iLaundry Rates 1C'!B151</f>
        <v>TP21</v>
      </c>
      <c r="F90" s="12" t="str">
        <f>'iLaundry Rates 1C'!C151</f>
        <v>Head Pack - Minimum Contents: 180x180 drape, Tray wrap 120x120 drape x2</v>
      </c>
      <c r="G90" s="12" t="str">
        <f>'iLaundry Rates 1C'!D151</f>
        <v>Packs</v>
      </c>
      <c r="H90" s="12" t="str">
        <f>'iLaundry Rates 1C'!E151</f>
        <v>Core</v>
      </c>
      <c r="I90" s="12" t="str">
        <f>'iLaundry Rates 1C'!F151</f>
        <v>bulked wrapped</v>
      </c>
      <c r="J90" s="12" t="str">
        <f>'iLaundry Rates 1C'!G151</f>
        <v>per piece</v>
      </c>
      <c r="K90" s="60" t="str">
        <f>'iLaundry Rates 1C'!N151</f>
        <v/>
      </c>
      <c r="L90" s="65">
        <f>'iLaundry Rates 1C'!I151</f>
        <v>1.72E-2</v>
      </c>
    </row>
    <row r="91" spans="2:12" x14ac:dyDescent="0.2">
      <c r="B91" s="11" t="str">
        <f>T(VLOOKUP(C91,'iCover Sheet'!$B$15:$D$18,3,0))</f>
        <v/>
      </c>
      <c r="C91" s="11" t="s">
        <v>354</v>
      </c>
      <c r="D91" s="13" t="s">
        <v>476</v>
      </c>
      <c r="E91" s="11" t="str">
        <f>'iLaundry Rates 1C'!B152</f>
        <v>TP22</v>
      </c>
      <c r="F91" s="12" t="str">
        <f>'iLaundry Rates 1C'!C152</f>
        <v>High Fluid Pack (Taped) - Minimum Contents: Head drape, Side drape (90x110)x2, Head food 150x180 absorbent drape</v>
      </c>
      <c r="G91" s="12" t="str">
        <f>'iLaundry Rates 1C'!D152</f>
        <v>Packs</v>
      </c>
      <c r="H91" s="12" t="str">
        <f>'iLaundry Rates 1C'!E152</f>
        <v>Core</v>
      </c>
      <c r="I91" s="12" t="str">
        <f>'iLaundry Rates 1C'!F152</f>
        <v>bulked wrapped</v>
      </c>
      <c r="J91" s="12" t="str">
        <f>'iLaundry Rates 1C'!G152</f>
        <v>per piece</v>
      </c>
      <c r="K91" s="60" t="str">
        <f>'iLaundry Rates 1C'!N152</f>
        <v/>
      </c>
      <c r="L91" s="65">
        <f>'iLaundry Rates 1C'!I152</f>
        <v>1.72E-2</v>
      </c>
    </row>
    <row r="92" spans="2:12" x14ac:dyDescent="0.2">
      <c r="B92" s="11" t="str">
        <f>T(VLOOKUP(C92,'iCover Sheet'!$B$15:$D$18,3,0))</f>
        <v/>
      </c>
      <c r="C92" s="11" t="s">
        <v>354</v>
      </c>
      <c r="D92" s="13" t="s">
        <v>476</v>
      </c>
      <c r="E92" s="11" t="str">
        <f>'iLaundry Rates 1C'!B153</f>
        <v>TP23</v>
      </c>
      <c r="F92" s="12" t="str">
        <f>'iLaundry Rates 1C'!C153</f>
        <v>Minor Litho Pack - Minimum Contents: Under buttock long, Leggings x2, 90x90 drape</v>
      </c>
      <c r="G92" s="12" t="str">
        <f>'iLaundry Rates 1C'!D153</f>
        <v>Packs</v>
      </c>
      <c r="H92" s="12" t="str">
        <f>'iLaundry Rates 1C'!E153</f>
        <v>Core</v>
      </c>
      <c r="I92" s="12" t="str">
        <f>'iLaundry Rates 1C'!F153</f>
        <v>bulked wrapped</v>
      </c>
      <c r="J92" s="12" t="str">
        <f>'iLaundry Rates 1C'!G153</f>
        <v>per piece</v>
      </c>
      <c r="K92" s="60" t="str">
        <f>'iLaundry Rates 1C'!N153</f>
        <v/>
      </c>
      <c r="L92" s="65">
        <f>'iLaundry Rates 1C'!I153</f>
        <v>1.72E-2</v>
      </c>
    </row>
    <row r="93" spans="2:12" x14ac:dyDescent="0.2">
      <c r="B93" s="11" t="str">
        <f>T(VLOOKUP(C93,'iCover Sheet'!$B$15:$D$18,3,0))</f>
        <v/>
      </c>
      <c r="C93" s="11" t="s">
        <v>354</v>
      </c>
      <c r="D93" s="13" t="s">
        <v>476</v>
      </c>
      <c r="E93" s="11" t="str">
        <f>'iLaundry Rates 1C'!B154</f>
        <v>TP24</v>
      </c>
      <c r="F93" s="12" t="str">
        <f>'iLaundry Rates 1C'!C154</f>
        <v>Perianal Pack - Minimum Contents: Lithotomy drape, Leggings x2, Under Buttock drape</v>
      </c>
      <c r="G93" s="12" t="str">
        <f>'iLaundry Rates 1C'!D154</f>
        <v>Packs</v>
      </c>
      <c r="H93" s="12" t="str">
        <f>'iLaundry Rates 1C'!E154</f>
        <v>Core</v>
      </c>
      <c r="I93" s="12" t="str">
        <f>'iLaundry Rates 1C'!F154</f>
        <v>bulked wrapped</v>
      </c>
      <c r="J93" s="12" t="str">
        <f>'iLaundry Rates 1C'!G154</f>
        <v>per piece</v>
      </c>
      <c r="K93" s="60" t="str">
        <f>'iLaundry Rates 1C'!N154</f>
        <v/>
      </c>
      <c r="L93" s="65">
        <f>'iLaundry Rates 1C'!I154</f>
        <v>1.72E-2</v>
      </c>
    </row>
    <row r="94" spans="2:12" x14ac:dyDescent="0.2">
      <c r="B94" s="11" t="str">
        <f>T(VLOOKUP(C94,'iCover Sheet'!$B$15:$D$18,3,0))</f>
        <v/>
      </c>
      <c r="C94" s="11" t="s">
        <v>354</v>
      </c>
      <c r="D94" s="13" t="s">
        <v>476</v>
      </c>
      <c r="E94" s="11" t="str">
        <f>'iLaundry Rates 1C'!B155</f>
        <v>TP25</v>
      </c>
      <c r="F94" s="12" t="str">
        <f>'iLaundry Rates 1C'!C155</f>
        <v>Ortho Pack - Minimum Contents: 180x180 drape x3, Absorbent U drape, 90x90 drape x2</v>
      </c>
      <c r="G94" s="12" t="str">
        <f>'iLaundry Rates 1C'!D155</f>
        <v>Packs</v>
      </c>
      <c r="H94" s="12" t="str">
        <f>'iLaundry Rates 1C'!E155</f>
        <v>Core</v>
      </c>
      <c r="I94" s="12" t="str">
        <f>'iLaundry Rates 1C'!F155</f>
        <v>bulked wrapped</v>
      </c>
      <c r="J94" s="12" t="str">
        <f>'iLaundry Rates 1C'!G155</f>
        <v>per piece</v>
      </c>
      <c r="K94" s="60" t="str">
        <f>'iLaundry Rates 1C'!N155</f>
        <v/>
      </c>
      <c r="L94" s="65">
        <f>'iLaundry Rates 1C'!I155</f>
        <v>1.72E-2</v>
      </c>
    </row>
    <row r="95" spans="2:12" x14ac:dyDescent="0.2">
      <c r="B95" s="11" t="str">
        <f>T(VLOOKUP(C95,'iCover Sheet'!$B$15:$D$18,3,0))</f>
        <v/>
      </c>
      <c r="C95" s="11" t="s">
        <v>354</v>
      </c>
      <c r="D95" s="13" t="s">
        <v>476</v>
      </c>
      <c r="E95" s="11" t="str">
        <f>'iLaundry Rates 1C'!B156</f>
        <v>TP26</v>
      </c>
      <c r="F95" s="12" t="str">
        <f>'iLaundry Rates 1C'!C156</f>
        <v>ENT Pack Taped - Minimum Contents: Head neck split drape, Tray wrap 120x120 drape x2</v>
      </c>
      <c r="G95" s="12" t="str">
        <f>'iLaundry Rates 1C'!D156</f>
        <v>Packs</v>
      </c>
      <c r="H95" s="12" t="str">
        <f>'iLaundry Rates 1C'!E156</f>
        <v>Core</v>
      </c>
      <c r="I95" s="12" t="str">
        <f>'iLaundry Rates 1C'!F156</f>
        <v>bulked wrapped</v>
      </c>
      <c r="J95" s="12" t="str">
        <f>'iLaundry Rates 1C'!G156</f>
        <v>per piece</v>
      </c>
      <c r="K95" s="60" t="str">
        <f>'iLaundry Rates 1C'!N156</f>
        <v/>
      </c>
      <c r="L95" s="65">
        <f>'iLaundry Rates 1C'!I156</f>
        <v>1.72E-2</v>
      </c>
    </row>
    <row r="96" spans="2:12" x14ac:dyDescent="0.2">
      <c r="B96" s="11" t="str">
        <f>T(VLOOKUP(C96,'iCover Sheet'!$B$15:$D$18,3,0))</f>
        <v/>
      </c>
      <c r="C96" s="11" t="s">
        <v>354</v>
      </c>
      <c r="D96" s="13" t="s">
        <v>476</v>
      </c>
      <c r="E96" s="11" t="str">
        <f>'iLaundry Rates 1C'!B157</f>
        <v>TP27</v>
      </c>
      <c r="F96" s="12" t="str">
        <f>'iLaundry Rates 1C'!C157</f>
        <v>Single gown pack (Standard Protection)</v>
      </c>
      <c r="G96" s="12" t="str">
        <f>'iLaundry Rates 1C'!D157</f>
        <v>Gowns</v>
      </c>
      <c r="H96" s="12" t="str">
        <f>'iLaundry Rates 1C'!E157</f>
        <v>Core</v>
      </c>
      <c r="I96" s="12" t="str">
        <f>'iLaundry Rates 1C'!F157</f>
        <v>bulked wrapped</v>
      </c>
      <c r="J96" s="12" t="str">
        <f>'iLaundry Rates 1C'!G157</f>
        <v>per piece</v>
      </c>
      <c r="K96" s="60" t="str">
        <f>'iLaundry Rates 1C'!N157</f>
        <v/>
      </c>
      <c r="L96" s="65">
        <f>'iLaundry Rates 1C'!I157</f>
        <v>1.72E-2</v>
      </c>
    </row>
    <row r="97" spans="2:12" x14ac:dyDescent="0.2">
      <c r="B97" s="11" t="str">
        <f>T(VLOOKUP(C97,'iCover Sheet'!$B$15:$D$18,3,0))</f>
        <v/>
      </c>
      <c r="C97" s="11" t="s">
        <v>354</v>
      </c>
      <c r="D97" s="13" t="s">
        <v>476</v>
      </c>
      <c r="E97" s="11" t="str">
        <f>'iLaundry Rates 1C'!B158</f>
        <v>TP28</v>
      </c>
      <c r="F97" s="12" t="str">
        <f>'iLaundry Rates 1C'!C158</f>
        <v>Single gown pack (Reinforced)</v>
      </c>
      <c r="G97" s="12" t="str">
        <f>'iLaundry Rates 1C'!D158</f>
        <v>Gowns</v>
      </c>
      <c r="H97" s="12" t="str">
        <f>'iLaundry Rates 1C'!E158</f>
        <v>Core</v>
      </c>
      <c r="I97" s="12" t="str">
        <f>'iLaundry Rates 1C'!F158</f>
        <v>bulked wrapped</v>
      </c>
      <c r="J97" s="12" t="str">
        <f>'iLaundry Rates 1C'!G158</f>
        <v>per piece</v>
      </c>
      <c r="K97" s="60" t="str">
        <f>'iLaundry Rates 1C'!N158</f>
        <v/>
      </c>
      <c r="L97" s="65">
        <f>'iLaundry Rates 1C'!I158</f>
        <v>1.72E-2</v>
      </c>
    </row>
    <row r="98" spans="2:12" x14ac:dyDescent="0.2">
      <c r="B98" s="11" t="str">
        <f>T(VLOOKUP(C98,'iCover Sheet'!$B$15:$D$18,3,0))</f>
        <v/>
      </c>
      <c r="C98" s="11" t="s">
        <v>354</v>
      </c>
      <c r="D98" s="13" t="s">
        <v>476</v>
      </c>
      <c r="E98" s="11" t="str">
        <f>'iLaundry Rates 1C'!B159</f>
        <v>TP29</v>
      </c>
      <c r="F98" s="12" t="str">
        <f>'iLaundry Rates 1C'!C159</f>
        <v>Single gown pack (Impervious)</v>
      </c>
      <c r="G98" s="12" t="str">
        <f>'iLaundry Rates 1C'!D159</f>
        <v>Gowns</v>
      </c>
      <c r="H98" s="12" t="str">
        <f>'iLaundry Rates 1C'!E159</f>
        <v>Core</v>
      </c>
      <c r="I98" s="12" t="str">
        <f>'iLaundry Rates 1C'!F159</f>
        <v>bulked wrapped</v>
      </c>
      <c r="J98" s="12" t="str">
        <f>'iLaundry Rates 1C'!G159</f>
        <v>per piece</v>
      </c>
      <c r="K98" s="60" t="str">
        <f>'iLaundry Rates 1C'!N159</f>
        <v/>
      </c>
      <c r="L98" s="65">
        <f>'iLaundry Rates 1C'!I159</f>
        <v>1.72E-2</v>
      </c>
    </row>
    <row r="99" spans="2:12" x14ac:dyDescent="0.2">
      <c r="B99" s="11" t="str">
        <f>T(VLOOKUP(C99,'iCover Sheet'!$B$15:$D$18,3,0))</f>
        <v/>
      </c>
      <c r="C99" s="11" t="s">
        <v>355</v>
      </c>
      <c r="D99" s="13" t="s">
        <v>430</v>
      </c>
      <c r="E99" s="11" t="str">
        <f>'iLaundry Rates 1D'!B6</f>
        <v>CR1</v>
      </c>
      <c r="F99" s="13" t="str">
        <f>'iLaundry Rates 1D'!C6</f>
        <v>Centre Zip Cleanroom Coverall</v>
      </c>
      <c r="G99" s="12" t="str">
        <f>'iLaundry Rates 1D'!D6</f>
        <v>Overalls (Coveralls)</v>
      </c>
      <c r="H99" s="12" t="str">
        <f>'iLaundry Rates 1D'!E6</f>
        <v>Core</v>
      </c>
      <c r="I99" s="12" t="s">
        <v>350</v>
      </c>
      <c r="J99" s="12" t="str">
        <f>'iLaundry Rates 1D'!F6</f>
        <v>per piece</v>
      </c>
      <c r="K99" s="60" t="str">
        <f>'iLaundry Rates 1D'!M6</f>
        <v/>
      </c>
      <c r="L99" s="64">
        <f>'iLaundry Rates 1D'!H6</f>
        <v>6.25E-2</v>
      </c>
    </row>
    <row r="100" spans="2:12" x14ac:dyDescent="0.2">
      <c r="B100" s="11" t="str">
        <f>T(VLOOKUP(C100,'iCover Sheet'!$B$15:$D$18,3,0))</f>
        <v/>
      </c>
      <c r="C100" s="11" t="s">
        <v>355</v>
      </c>
      <c r="D100" s="13" t="s">
        <v>430</v>
      </c>
      <c r="E100" s="11" t="str">
        <f>'iLaundry Rates 1D'!B7</f>
        <v>CR2</v>
      </c>
      <c r="F100" s="13" t="str">
        <f>'iLaundry Rates 1D'!C7</f>
        <v>Coverall with knitted cuffing wrist</v>
      </c>
      <c r="G100" s="12" t="str">
        <f>'iLaundry Rates 1D'!D7</f>
        <v>Overalls (Coveralls)</v>
      </c>
      <c r="H100" s="12" t="str">
        <f>'iLaundry Rates 1D'!E7</f>
        <v>Core</v>
      </c>
      <c r="I100" s="12" t="s">
        <v>350</v>
      </c>
      <c r="J100" s="12" t="str">
        <f>'iLaundry Rates 1D'!F7</f>
        <v>per piece</v>
      </c>
      <c r="K100" s="60" t="str">
        <f>'iLaundry Rates 1D'!M7</f>
        <v/>
      </c>
      <c r="L100" s="64">
        <f>'iLaundry Rates 1D'!H7</f>
        <v>6.25E-2</v>
      </c>
    </row>
    <row r="101" spans="2:12" x14ac:dyDescent="0.2">
      <c r="B101" s="11" t="str">
        <f>T(VLOOKUP(C101,'iCover Sheet'!$B$15:$D$18,3,0))</f>
        <v/>
      </c>
      <c r="C101" s="11" t="s">
        <v>355</v>
      </c>
      <c r="D101" s="13" t="s">
        <v>430</v>
      </c>
      <c r="E101" s="11" t="str">
        <f>'iLaundry Rates 1D'!B8</f>
        <v>CR3</v>
      </c>
      <c r="F101" s="13" t="str">
        <f>'iLaundry Rates 1D'!C8</f>
        <v>Coverall with knitted cuffing wrist &amp; ankle</v>
      </c>
      <c r="G101" s="12" t="str">
        <f>'iLaundry Rates 1D'!D8</f>
        <v>Overalls (Coveralls)</v>
      </c>
      <c r="H101" s="12" t="str">
        <f>'iLaundry Rates 1D'!E8</f>
        <v>Core</v>
      </c>
      <c r="I101" s="12" t="s">
        <v>350</v>
      </c>
      <c r="J101" s="12" t="str">
        <f>'iLaundry Rates 1D'!F8</f>
        <v>per piece</v>
      </c>
      <c r="K101" s="60" t="str">
        <f>'iLaundry Rates 1D'!M8</f>
        <v/>
      </c>
      <c r="L101" s="64">
        <f>'iLaundry Rates 1D'!H8</f>
        <v>6.25E-2</v>
      </c>
    </row>
    <row r="102" spans="2:12" x14ac:dyDescent="0.2">
      <c r="B102" s="11" t="str">
        <f>T(VLOOKUP(C102,'iCover Sheet'!$B$15:$D$18,3,0))</f>
        <v/>
      </c>
      <c r="C102" s="11" t="s">
        <v>355</v>
      </c>
      <c r="D102" s="13" t="s">
        <v>430</v>
      </c>
      <c r="E102" s="11" t="str">
        <f>'iLaundry Rates 1D'!B9</f>
        <v>CR4</v>
      </c>
      <c r="F102" s="13" t="str">
        <f>'iLaundry Rates 1D'!C9</f>
        <v>Opened Faced Cleanroom Hood</v>
      </c>
      <c r="G102" s="12" t="str">
        <f>'iLaundry Rates 1D'!D9</f>
        <v>Hoods</v>
      </c>
      <c r="H102" s="12" t="str">
        <f>'iLaundry Rates 1D'!E9</f>
        <v>Core</v>
      </c>
      <c r="I102" s="12" t="s">
        <v>350</v>
      </c>
      <c r="J102" s="12" t="str">
        <f>'iLaundry Rates 1D'!F9</f>
        <v>per piece</v>
      </c>
      <c r="K102" s="60" t="str">
        <f>'iLaundry Rates 1D'!M9</f>
        <v/>
      </c>
      <c r="L102" s="64">
        <f>'iLaundry Rates 1D'!H9</f>
        <v>6.25E-2</v>
      </c>
    </row>
    <row r="103" spans="2:12" x14ac:dyDescent="0.2">
      <c r="B103" s="11" t="str">
        <f>T(VLOOKUP(C103,'iCover Sheet'!$B$15:$D$18,3,0))</f>
        <v/>
      </c>
      <c r="C103" s="11" t="s">
        <v>355</v>
      </c>
      <c r="D103" s="13" t="s">
        <v>430</v>
      </c>
      <c r="E103" s="11" t="str">
        <f>'iLaundry Rates 1D'!B10</f>
        <v>CR5</v>
      </c>
      <c r="F103" s="13" t="str">
        <f>'iLaundry Rates 1D'!C10</f>
        <v>Lancer Cleanroom coat</v>
      </c>
      <c r="G103" s="12" t="str">
        <f>'iLaundry Rates 1D'!D10</f>
        <v>Coats</v>
      </c>
      <c r="H103" s="12" t="str">
        <f>'iLaundry Rates 1D'!E10</f>
        <v>Core</v>
      </c>
      <c r="I103" s="12" t="s">
        <v>350</v>
      </c>
      <c r="J103" s="12" t="str">
        <f>'iLaundry Rates 1D'!F10</f>
        <v>per piece</v>
      </c>
      <c r="K103" s="60" t="str">
        <f>'iLaundry Rates 1D'!M10</f>
        <v/>
      </c>
      <c r="L103" s="64">
        <f>'iLaundry Rates 1D'!H10</f>
        <v>6.25E-2</v>
      </c>
    </row>
    <row r="104" spans="2:12" x14ac:dyDescent="0.2">
      <c r="B104" s="11" t="str">
        <f>T(VLOOKUP(C104,'iCover Sheet'!$B$15:$D$18,3,0))</f>
        <v/>
      </c>
      <c r="C104" s="11" t="s">
        <v>355</v>
      </c>
      <c r="D104" s="13" t="s">
        <v>430</v>
      </c>
      <c r="E104" s="11" t="str">
        <f>'iLaundry Rates 1D'!B11</f>
        <v>CR6</v>
      </c>
      <c r="F104" s="13" t="str">
        <f>'iLaundry Rates 1D'!C11</f>
        <v>Centre zip coat</v>
      </c>
      <c r="G104" s="12" t="str">
        <f>'iLaundry Rates 1D'!D11</f>
        <v>Coats</v>
      </c>
      <c r="H104" s="12" t="str">
        <f>'iLaundry Rates 1D'!E11</f>
        <v>Core</v>
      </c>
      <c r="I104" s="12" t="s">
        <v>350</v>
      </c>
      <c r="J104" s="12" t="str">
        <f>'iLaundry Rates 1D'!F11</f>
        <v>per piece</v>
      </c>
      <c r="K104" s="60" t="str">
        <f>'iLaundry Rates 1D'!M11</f>
        <v/>
      </c>
      <c r="L104" s="64">
        <f>'iLaundry Rates 1D'!H11</f>
        <v>6.25E-2</v>
      </c>
    </row>
    <row r="105" spans="2:12" x14ac:dyDescent="0.2">
      <c r="B105" s="11" t="str">
        <f>T(VLOOKUP(C105,'iCover Sheet'!$B$15:$D$18,3,0))</f>
        <v/>
      </c>
      <c r="C105" s="11" t="s">
        <v>355</v>
      </c>
      <c r="D105" s="13" t="s">
        <v>430</v>
      </c>
      <c r="E105" s="11" t="str">
        <f>'iLaundry Rates 1D'!B12</f>
        <v>CR7</v>
      </c>
      <c r="F105" s="13" t="str">
        <f>'iLaundry Rates 1D'!C12</f>
        <v>Centre zip coat with knitted cuffing</v>
      </c>
      <c r="G105" s="12" t="str">
        <f>'iLaundry Rates 1D'!D12</f>
        <v>Coats</v>
      </c>
      <c r="H105" s="12" t="str">
        <f>'iLaundry Rates 1D'!E12</f>
        <v>Core</v>
      </c>
      <c r="I105" s="12" t="s">
        <v>350</v>
      </c>
      <c r="J105" s="12" t="str">
        <f>'iLaundry Rates 1D'!F12</f>
        <v>per piece</v>
      </c>
      <c r="K105" s="60" t="str">
        <f>'iLaundry Rates 1D'!M12</f>
        <v/>
      </c>
      <c r="L105" s="64">
        <f>'iLaundry Rates 1D'!H12</f>
        <v>6.25E-2</v>
      </c>
    </row>
    <row r="106" spans="2:12" x14ac:dyDescent="0.2">
      <c r="B106" s="11" t="str">
        <f>T(VLOOKUP(C106,'iCover Sheet'!$B$15:$D$18,3,0))</f>
        <v/>
      </c>
      <c r="C106" s="11" t="s">
        <v>355</v>
      </c>
      <c r="D106" s="13" t="s">
        <v>430</v>
      </c>
      <c r="E106" s="11" t="str">
        <f>'iLaundry Rates 1D'!B13</f>
        <v>CR8</v>
      </c>
      <c r="F106" s="13" t="str">
        <f>'iLaundry Rates 1D'!C13</f>
        <v>Tunic undergarment</v>
      </c>
      <c r="G106" s="12" t="str">
        <f>'iLaundry Rates 1D'!D13</f>
        <v>Tunics</v>
      </c>
      <c r="H106" s="12" t="str">
        <f>'iLaundry Rates 1D'!E13</f>
        <v>Core</v>
      </c>
      <c r="I106" s="12" t="s">
        <v>350</v>
      </c>
      <c r="J106" s="12" t="str">
        <f>'iLaundry Rates 1D'!F13</f>
        <v>per piece</v>
      </c>
      <c r="K106" s="60" t="str">
        <f>'iLaundry Rates 1D'!M13</f>
        <v/>
      </c>
      <c r="L106" s="64">
        <f>'iLaundry Rates 1D'!H13</f>
        <v>6.25E-2</v>
      </c>
    </row>
    <row r="107" spans="2:12" x14ac:dyDescent="0.2">
      <c r="B107" s="11" t="str">
        <f>T(VLOOKUP(C107,'iCover Sheet'!$B$15:$D$18,3,0))</f>
        <v/>
      </c>
      <c r="C107" s="11" t="s">
        <v>355</v>
      </c>
      <c r="D107" s="13" t="s">
        <v>430</v>
      </c>
      <c r="E107" s="11" t="str">
        <f>'iLaundry Rates 1D'!B14</f>
        <v>CR9</v>
      </c>
      <c r="F107" s="13" t="str">
        <f>'iLaundry Rates 1D'!C14</f>
        <v>Tunic undergarment with knitted cuffing</v>
      </c>
      <c r="G107" s="12" t="str">
        <f>'iLaundry Rates 1D'!D14</f>
        <v>Tunics</v>
      </c>
      <c r="H107" s="12" t="str">
        <f>'iLaundry Rates 1D'!E14</f>
        <v>Core</v>
      </c>
      <c r="I107" s="12" t="s">
        <v>350</v>
      </c>
      <c r="J107" s="12" t="str">
        <f>'iLaundry Rates 1D'!F14</f>
        <v>per piece</v>
      </c>
      <c r="K107" s="60" t="str">
        <f>'iLaundry Rates 1D'!M14</f>
        <v/>
      </c>
      <c r="L107" s="64">
        <f>'iLaundry Rates 1D'!H14</f>
        <v>6.25E-2</v>
      </c>
    </row>
    <row r="108" spans="2:12" x14ac:dyDescent="0.2">
      <c r="B108" s="11" t="str">
        <f>T(VLOOKUP(C108,'iCover Sheet'!$B$15:$D$18,3,0))</f>
        <v/>
      </c>
      <c r="C108" s="11" t="s">
        <v>355</v>
      </c>
      <c r="D108" s="13" t="s">
        <v>430</v>
      </c>
      <c r="E108" s="11" t="str">
        <f>'iLaundry Rates 1D'!B15</f>
        <v>CR10</v>
      </c>
      <c r="F108" s="13" t="str">
        <f>'iLaundry Rates 1D'!C15</f>
        <v>Trouser Undergarment</v>
      </c>
      <c r="G108" s="12" t="str">
        <f>'iLaundry Rates 1D'!D15</f>
        <v>Trousers</v>
      </c>
      <c r="H108" s="12" t="str">
        <f>'iLaundry Rates 1D'!E15</f>
        <v>Core</v>
      </c>
      <c r="I108" s="12" t="s">
        <v>350</v>
      </c>
      <c r="J108" s="12" t="str">
        <f>'iLaundry Rates 1D'!F15</f>
        <v>per piece</v>
      </c>
      <c r="K108" s="60" t="str">
        <f>'iLaundry Rates 1D'!M15</f>
        <v/>
      </c>
      <c r="L108" s="64">
        <f>'iLaundry Rates 1D'!H15</f>
        <v>6.25E-2</v>
      </c>
    </row>
    <row r="109" spans="2:12" x14ac:dyDescent="0.2">
      <c r="B109" s="11" t="str">
        <f>T(VLOOKUP(C109,'iCover Sheet'!$B$15:$D$18,3,0))</f>
        <v/>
      </c>
      <c r="C109" s="11" t="s">
        <v>355</v>
      </c>
      <c r="D109" s="13" t="s">
        <v>430</v>
      </c>
      <c r="E109" s="11" t="str">
        <f>'iLaundry Rates 1D'!B16</f>
        <v>CR11</v>
      </c>
      <c r="F109" s="13" t="str">
        <f>'iLaundry Rates 1D'!C16</f>
        <v>Trouser Undergarment with knitted cuffing</v>
      </c>
      <c r="G109" s="12" t="str">
        <f>'iLaundry Rates 1D'!D16</f>
        <v>Trousers</v>
      </c>
      <c r="H109" s="12" t="str">
        <f>'iLaundry Rates 1D'!E16</f>
        <v>Core</v>
      </c>
      <c r="I109" s="12" t="s">
        <v>350</v>
      </c>
      <c r="J109" s="12" t="str">
        <f>'iLaundry Rates 1D'!F16</f>
        <v>per piece</v>
      </c>
      <c r="K109" s="60" t="str">
        <f>'iLaundry Rates 1D'!M16</f>
        <v/>
      </c>
      <c r="L109" s="64">
        <f>'iLaundry Rates 1D'!H16</f>
        <v>6.25E-2</v>
      </c>
    </row>
    <row r="110" spans="2:12" x14ac:dyDescent="0.2">
      <c r="B110" s="11" t="str">
        <f>T(VLOOKUP(C110,'iCover Sheet'!$B$15:$D$18,3,0))</f>
        <v/>
      </c>
      <c r="C110" s="11" t="s">
        <v>355</v>
      </c>
      <c r="D110" s="13" t="s">
        <v>430</v>
      </c>
      <c r="E110" s="11" t="str">
        <f>'iLaundry Rates 1D'!B17</f>
        <v>CR12</v>
      </c>
      <c r="F110" s="13" t="str">
        <f>'iLaundry Rates 1D'!C17</f>
        <v>Knee Length cleanroom toggle boot</v>
      </c>
      <c r="G110" s="12" t="str">
        <f>'iLaundry Rates 1D'!D17</f>
        <v>Overboots and overshoes</v>
      </c>
      <c r="H110" s="12" t="str">
        <f>'iLaundry Rates 1D'!E17</f>
        <v>Core</v>
      </c>
      <c r="I110" s="12" t="s">
        <v>350</v>
      </c>
      <c r="J110" s="12" t="str">
        <f>'iLaundry Rates 1D'!F17</f>
        <v>per piece</v>
      </c>
      <c r="K110" s="60" t="str">
        <f>'iLaundry Rates 1D'!M17</f>
        <v/>
      </c>
      <c r="L110" s="64">
        <f>'iLaundry Rates 1D'!H17</f>
        <v>6.25E-2</v>
      </c>
    </row>
    <row r="111" spans="2:12" x14ac:dyDescent="0.2">
      <c r="B111" s="11" t="str">
        <f>T(VLOOKUP(C111,'iCover Sheet'!$B$15:$D$18,3,0))</f>
        <v/>
      </c>
      <c r="C111" s="11" t="s">
        <v>355</v>
      </c>
      <c r="D111" s="13" t="s">
        <v>430</v>
      </c>
      <c r="E111" s="11" t="str">
        <f>'iLaundry Rates 1D'!B18</f>
        <v>CR13</v>
      </c>
      <c r="F111" s="13" t="str">
        <f>'iLaundry Rates 1D'!C18</f>
        <v>Overshoe</v>
      </c>
      <c r="G111" s="12" t="str">
        <f>'iLaundry Rates 1D'!D18</f>
        <v>Overboots and overshoes</v>
      </c>
      <c r="H111" s="12" t="str">
        <f>'iLaundry Rates 1D'!E18</f>
        <v>Core</v>
      </c>
      <c r="I111" s="12" t="s">
        <v>350</v>
      </c>
      <c r="J111" s="12" t="str">
        <f>'iLaundry Rates 1D'!F18</f>
        <v>per piece</v>
      </c>
      <c r="K111" s="60" t="str">
        <f>'iLaundry Rates 1D'!M18</f>
        <v/>
      </c>
      <c r="L111" s="64">
        <f>'iLaundry Rates 1D'!H18</f>
        <v>6.25E-2</v>
      </c>
    </row>
    <row r="112" spans="2:12" x14ac:dyDescent="0.2">
      <c r="B112" s="11" t="str">
        <f>T(VLOOKUP(C112,'iCover Sheet'!$B$15:$D$18,3,0))</f>
        <v/>
      </c>
      <c r="C112" s="11" t="s">
        <v>355</v>
      </c>
      <c r="D112" s="13" t="s">
        <v>430</v>
      </c>
      <c r="E112" s="11" t="str">
        <f>'iLaundry Rates 1D'!B19</f>
        <v>CR14</v>
      </c>
      <c r="F112" s="13" t="str">
        <f>'iLaundry Rates 1D'!C19</f>
        <v>Cleanroom Goggles</v>
      </c>
      <c r="G112" s="12" t="str">
        <f>'iLaundry Rates 1D'!D19</f>
        <v>Goggles</v>
      </c>
      <c r="H112" s="12" t="str">
        <f>'iLaundry Rates 1D'!E19</f>
        <v>Core</v>
      </c>
      <c r="I112" s="12" t="s">
        <v>350</v>
      </c>
      <c r="J112" s="12" t="str">
        <f>'iLaundry Rates 1D'!F19</f>
        <v>per piece</v>
      </c>
      <c r="K112" s="60" t="str">
        <f>'iLaundry Rates 1D'!M19</f>
        <v/>
      </c>
      <c r="L112" s="64">
        <f>'iLaundry Rates 1D'!H19</f>
        <v>6.25E-2</v>
      </c>
    </row>
    <row r="113" spans="2:12" x14ac:dyDescent="0.2">
      <c r="B113" s="11" t="str">
        <f>T(VLOOKUP(C113,'iCover Sheet'!$B$15:$D$18,3,0))</f>
        <v/>
      </c>
      <c r="C113" s="11" t="s">
        <v>355</v>
      </c>
      <c r="D113" s="13" t="s">
        <v>430</v>
      </c>
      <c r="E113" s="11" t="str">
        <f>'iLaundry Rates 1D'!B20</f>
        <v>CRNM1</v>
      </c>
      <c r="F113" s="13" t="str">
        <f>'iLaundry Rates 1D'!C20</f>
        <v>One piece overall (coverall)</v>
      </c>
      <c r="G113" s="12" t="str">
        <f>'iLaundry Rates 1D'!D20</f>
        <v>Overalls</v>
      </c>
      <c r="H113" s="12" t="str">
        <f>'iLaundry Rates 1D'!E20</f>
        <v>Core</v>
      </c>
      <c r="I113" s="12" t="s">
        <v>350</v>
      </c>
      <c r="J113" s="12" t="str">
        <f>'iLaundry Rates 1D'!F20</f>
        <v>per piece</v>
      </c>
      <c r="K113" s="60" t="str">
        <f>'iLaundry Rates 1D'!M20</f>
        <v/>
      </c>
      <c r="L113" s="64">
        <f>'iLaundry Rates 1D'!H20</f>
        <v>6.25E-2</v>
      </c>
    </row>
    <row r="114" spans="2:12" x14ac:dyDescent="0.2">
      <c r="B114" s="11" t="str">
        <f>T(VLOOKUP(C114,'iCover Sheet'!$B$15:$D$18,3,0))</f>
        <v/>
      </c>
      <c r="C114" s="11" t="s">
        <v>355</v>
      </c>
      <c r="D114" s="13" t="s">
        <v>430</v>
      </c>
      <c r="E114" s="11" t="str">
        <f>'iLaundry Rates 1D'!B21</f>
        <v>CRNM2</v>
      </c>
      <c r="F114" s="13" t="str">
        <f>'iLaundry Rates 1D'!C21</f>
        <v>Bazley Hat</v>
      </c>
      <c r="G114" s="12" t="str">
        <f>'iLaundry Rates 1D'!D21</f>
        <v>Hoods</v>
      </c>
      <c r="H114" s="12" t="str">
        <f>'iLaundry Rates 1D'!E21</f>
        <v>Core</v>
      </c>
      <c r="I114" s="12" t="s">
        <v>350</v>
      </c>
      <c r="J114" s="12" t="str">
        <f>'iLaundry Rates 1D'!F21</f>
        <v>per piece</v>
      </c>
      <c r="K114" s="60" t="str">
        <f>'iLaundry Rates 1D'!M21</f>
        <v/>
      </c>
      <c r="L114" s="64">
        <f>'iLaundry Rates 1D'!H21</f>
        <v>6.25E-2</v>
      </c>
    </row>
  </sheetData>
  <sheetProtection algorithmName="SHA-512" hashValue="EfFgzMZibw4p7mmS/pIAxO/58uc+zViuzRK/q04mvXG9uM5Wvj4lsNyphbd1RVfeAyFlUX3C6ildllEJ1Vh6QQ==" saltValue="6w5XYGUseqnrzV9RDRtMrw==" spinCount="100000" sheet="1" objects="1" scenarios="1"/>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4AD3F-BDBA-4214-8DCC-C0AA4AB57F02}">
  <sheetPr codeName="Sheet10">
    <tabColor rgb="FFC00000"/>
  </sheetPr>
  <dimension ref="B2:E15"/>
  <sheetViews>
    <sheetView workbookViewId="0">
      <selection activeCell="E5" sqref="E5:E15"/>
    </sheetView>
  </sheetViews>
  <sheetFormatPr defaultColWidth="9.33203125" defaultRowHeight="11.25" x14ac:dyDescent="0.2"/>
  <cols>
    <col min="1" max="1" width="3.83203125" style="6" customWidth="1"/>
    <col min="2" max="2" width="16.33203125" style="6" bestFit="1" customWidth="1"/>
    <col min="3" max="3" width="36.6640625" style="6" bestFit="1" customWidth="1"/>
    <col min="4" max="4" width="84.33203125" style="6" bestFit="1" customWidth="1"/>
    <col min="5" max="5" width="14.33203125" style="6" bestFit="1" customWidth="1"/>
    <col min="6" max="16384" width="9.33203125" style="6"/>
  </cols>
  <sheetData>
    <row r="2" spans="2:5" x14ac:dyDescent="0.2">
      <c r="B2" s="6" t="s">
        <v>13</v>
      </c>
      <c r="C2" s="6" t="str">
        <f>IF(COUNTIF(E:E,"Non-conformant")&gt;0,"Non-conformant","Conformant")</f>
        <v>Non-conformant</v>
      </c>
    </row>
    <row r="4" spans="2:5" x14ac:dyDescent="0.2">
      <c r="B4" s="5" t="s">
        <v>9</v>
      </c>
      <c r="C4" s="5" t="s">
        <v>10</v>
      </c>
      <c r="D4" s="5" t="s">
        <v>11</v>
      </c>
      <c r="E4" s="5" t="s">
        <v>12</v>
      </c>
    </row>
    <row r="5" spans="2:5" x14ac:dyDescent="0.2">
      <c r="B5" s="13" t="s">
        <v>14</v>
      </c>
      <c r="C5" s="13" t="s">
        <v>32</v>
      </c>
      <c r="D5" s="13" t="s">
        <v>33</v>
      </c>
      <c r="E5" s="13" t="str">
        <f>IF('iCover Sheet'!C9="","Non-conformant","Conformant")</f>
        <v>Non-conformant</v>
      </c>
    </row>
    <row r="6" spans="2:5" x14ac:dyDescent="0.2">
      <c r="B6" s="13" t="s">
        <v>14</v>
      </c>
      <c r="C6" s="13" t="s">
        <v>500</v>
      </c>
      <c r="D6" s="13" t="s">
        <v>35</v>
      </c>
      <c r="E6" s="13" t="str">
        <f>IF(COUNTBLANK('iCover Sheet'!D15:D18),"Non-conformant","Conformant")</f>
        <v>Non-conformant</v>
      </c>
    </row>
    <row r="7" spans="2:5" x14ac:dyDescent="0.2">
      <c r="B7" s="13" t="s">
        <v>490</v>
      </c>
      <c r="C7" s="13" t="s">
        <v>494</v>
      </c>
      <c r="D7" s="13" t="s">
        <v>496</v>
      </c>
      <c r="E7" s="13" t="str">
        <f>IF(COUNTIF('iLaundry Rates 1A'!Q:Q,"*Please*"),"Non-conformant","Conformant")</f>
        <v>Conformant</v>
      </c>
    </row>
    <row r="8" spans="2:5" x14ac:dyDescent="0.2">
      <c r="B8" s="13" t="s">
        <v>491</v>
      </c>
      <c r="C8" s="13" t="s">
        <v>497</v>
      </c>
      <c r="D8" s="13" t="s">
        <v>34</v>
      </c>
      <c r="E8" s="13" t="str">
        <f>IF(COUNTIF('iLaundry Rates 1B'!O:O,"*Please*"),"Non-conformant","Conformant")</f>
        <v>Conformant</v>
      </c>
    </row>
    <row r="9" spans="2:5" x14ac:dyDescent="0.2">
      <c r="B9" s="13" t="s">
        <v>492</v>
      </c>
      <c r="C9" s="13" t="s">
        <v>498</v>
      </c>
      <c r="D9" s="13" t="s">
        <v>496</v>
      </c>
      <c r="E9" s="13" t="str">
        <f>IF(SUM(COUNTIF('iLaundry Rates 1C'!Q:Q,"*Please*"),COUNTIF('iLaundry Rates 1C'!O131:O159,"*Please*")),"Non-conformant","Conformant")</f>
        <v>Conformant</v>
      </c>
    </row>
    <row r="10" spans="2:5" x14ac:dyDescent="0.2">
      <c r="B10" s="13" t="s">
        <v>493</v>
      </c>
      <c r="C10" s="13" t="s">
        <v>499</v>
      </c>
      <c r="D10" s="13" t="s">
        <v>496</v>
      </c>
      <c r="E10" s="13" t="str">
        <f>IF(COUNTIF('iLaundry Rates 1D'!N:N,"*Please*"),"Non-conformant","Conformant")</f>
        <v>Conformant</v>
      </c>
    </row>
    <row r="11" spans="2:5" x14ac:dyDescent="0.2">
      <c r="B11" s="13" t="s">
        <v>15</v>
      </c>
      <c r="C11" s="13" t="s">
        <v>95</v>
      </c>
      <c r="D11" s="13" t="s">
        <v>504</v>
      </c>
      <c r="E11" s="13" t="str">
        <f>IF(COUNTIF(iVariables!O:O,"*Please*"),"Non-conformant","Conformant")</f>
        <v>Conformant</v>
      </c>
    </row>
    <row r="12" spans="2:5" x14ac:dyDescent="0.2">
      <c r="B12" s="13" t="s">
        <v>15</v>
      </c>
      <c r="C12" s="13" t="s">
        <v>87</v>
      </c>
      <c r="D12" s="13" t="s">
        <v>504</v>
      </c>
      <c r="E12" s="13" t="str">
        <f>IF(COUNTIF(iVariables!V5:V18,"*Please*"),"Non-conformant","Conformant")</f>
        <v>Conformant</v>
      </c>
    </row>
    <row r="13" spans="2:5" x14ac:dyDescent="0.2">
      <c r="B13" s="13" t="s">
        <v>15</v>
      </c>
      <c r="C13" s="13" t="s">
        <v>76</v>
      </c>
      <c r="D13" s="13" t="s">
        <v>504</v>
      </c>
      <c r="E13" s="13" t="str">
        <f>IF(COUNTIF(iVariables!V25:V28,"*Please*"),"Non-conformant","Conformant")</f>
        <v>Conformant</v>
      </c>
    </row>
    <row r="14" spans="2:5" x14ac:dyDescent="0.2">
      <c r="B14" s="13" t="s">
        <v>15</v>
      </c>
      <c r="C14" s="13" t="s">
        <v>503</v>
      </c>
      <c r="D14" s="13" t="s">
        <v>504</v>
      </c>
      <c r="E14" s="13" t="str">
        <f>IF(COUNTIF(iVariables!T35:T38,"*Please*"),"Non-conformant","Conformant")</f>
        <v>Conformant</v>
      </c>
    </row>
    <row r="15" spans="2:5" x14ac:dyDescent="0.2">
      <c r="B15" s="13" t="s">
        <v>495</v>
      </c>
      <c r="C15" s="13" t="s">
        <v>505</v>
      </c>
      <c r="D15" s="13" t="s">
        <v>506</v>
      </c>
      <c r="E15" s="14" t="str">
        <f>IF(COUNTIF('iTransport Costs'!AH:AH,"*Please*"),"Non-conformant","Conformant")</f>
        <v>Conformant</v>
      </c>
    </row>
  </sheetData>
  <sheetProtection algorithmName="SHA-512" hashValue="mk1zcLJftYHSkXTtqV8tSJj0md5+PX9CLdzgxDpKEx0BDIR0Pnp1A7O+hvWSC66vCW+hNiTgzKncHns55NgyXw==" saltValue="1x1cVE0kmWuujobWTkh98w==" spinCount="100000" sheet="1" objects="1" scenarios="1"/>
  <conditionalFormatting sqref="C2 E5:E15">
    <cfRule type="containsText" dxfId="1" priority="1" operator="containsText" text="Non-conformant">
      <formula>NOT(ISERROR(SEARCH("Non-conformant",C2)))</formula>
    </cfRule>
    <cfRule type="containsText" dxfId="0" priority="2" operator="containsText" text="Conformant">
      <formula>NOT(ISERROR(SEARCH("Conformant",C2)))</formula>
    </cfRule>
  </conditionalFormatting>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B51F-BAF5-444A-BEB0-106168164327}">
  <sheetPr codeName="Sheet11">
    <tabColor rgb="FFC00000"/>
  </sheetPr>
  <dimension ref="B2:C9"/>
  <sheetViews>
    <sheetView workbookViewId="0">
      <selection activeCell="G19" sqref="G19"/>
    </sheetView>
  </sheetViews>
  <sheetFormatPr defaultRowHeight="11.25" x14ac:dyDescent="0.2"/>
  <cols>
    <col min="1" max="1" width="3.83203125" style="6" customWidth="1"/>
    <col min="2" max="16384" width="9.33203125" style="6"/>
  </cols>
  <sheetData>
    <row r="2" spans="2:3" x14ac:dyDescent="0.2">
      <c r="B2" s="5" t="s">
        <v>6</v>
      </c>
    </row>
    <row r="3" spans="2:3" x14ac:dyDescent="0.2">
      <c r="B3" s="11" t="s">
        <v>4</v>
      </c>
    </row>
    <row r="4" spans="2:3" x14ac:dyDescent="0.2">
      <c r="B4" s="11" t="s">
        <v>5</v>
      </c>
    </row>
    <row r="6" spans="2:3" x14ac:dyDescent="0.2">
      <c r="B6" s="69" t="s">
        <v>507</v>
      </c>
      <c r="C6" s="13" t="s">
        <v>352</v>
      </c>
    </row>
    <row r="7" spans="2:3" x14ac:dyDescent="0.2">
      <c r="B7" s="69" t="s">
        <v>508</v>
      </c>
      <c r="C7" s="13" t="s">
        <v>353</v>
      </c>
    </row>
    <row r="8" spans="2:3" x14ac:dyDescent="0.2">
      <c r="B8" s="69" t="s">
        <v>509</v>
      </c>
      <c r="C8" s="13" t="s">
        <v>354</v>
      </c>
    </row>
    <row r="9" spans="2:3" x14ac:dyDescent="0.2">
      <c r="B9" s="69" t="s">
        <v>510</v>
      </c>
      <c r="C9" s="13" t="s">
        <v>355</v>
      </c>
    </row>
  </sheetData>
  <sheetProtection algorithmName="SHA-512" hashValue="Foj/1axiyWhpUDJUlIcXldDJuYV9axDA1iTe+48DIMRKDPW3b5T04+3zRlRDdaIGhLIhQlioJNypSkGKCb73ig==" saltValue="R7QpgZgeh7YeRstx5gGsS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5</vt:i4>
      </vt:variant>
    </vt:vector>
  </HeadingPairs>
  <TitlesOfParts>
    <vt:vector size="16" baseType="lpstr">
      <vt:lpstr>Instructions</vt:lpstr>
      <vt:lpstr>iCover Sheet</vt:lpstr>
      <vt:lpstr>iLaundry Rates 1A</vt:lpstr>
      <vt:lpstr>iLaundry Rates 1B</vt:lpstr>
      <vt:lpstr>iLaundry Rates 1C</vt:lpstr>
      <vt:lpstr>iLaundry Rates 1D</vt:lpstr>
      <vt:lpstr>iVariables</vt:lpstr>
      <vt:lpstr>iTransport Costs</vt:lpstr>
      <vt:lpstr>oEvaluation</vt:lpstr>
      <vt:lpstr>oConformance</vt:lpstr>
      <vt:lpstr>Lookup</vt:lpstr>
      <vt:lpstr>Lot1ARef</vt:lpstr>
      <vt:lpstr>Lot1BRef</vt:lpstr>
      <vt:lpstr>Lot1CRef</vt:lpstr>
      <vt:lpstr>Lot1DRef</vt:lpstr>
      <vt:lpstr>YesNo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Critchley</dc:creator>
  <cp:lastModifiedBy>Michael Critchley</cp:lastModifiedBy>
  <dcterms:created xsi:type="dcterms:W3CDTF">2023-06-16T09:08:02Z</dcterms:created>
  <dcterms:modified xsi:type="dcterms:W3CDTF">2023-08-08T14:48:59Z</dcterms:modified>
</cp:coreProperties>
</file>